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45933\Desktop\電力　HP掲載用\"/>
    </mc:Choice>
  </mc:AlternateContent>
  <xr:revisionPtr revIDLastSave="0" documentId="13_ncr:1_{B7F55848-F6CC-45E2-920E-78F776E98922}" xr6:coauthVersionLast="47" xr6:coauthVersionMax="47" xr10:uidLastSave="{00000000-0000-0000-0000-000000000000}"/>
  <bookViews>
    <workbookView xWindow="-120" yWindow="-120" windowWidth="29040" windowHeight="15720" tabRatio="667" activeTab="2" xr2:uid="{00000000-000D-0000-FFFF-FFFF00000000}"/>
  </bookViews>
  <sheets>
    <sheet name="別紙No1" sheetId="13" r:id="rId1"/>
    <sheet name="別紙No2" sheetId="10" r:id="rId2"/>
    <sheet name="別紙No3" sheetId="14" r:id="rId3"/>
    <sheet name="別紙No2_予定" sheetId="12" state="hidden" r:id="rId4"/>
  </sheets>
  <definedNames>
    <definedName name="_xlnm.Print_Area" localSheetId="0">別紙No1!$A$1:$J$102</definedName>
    <definedName name="_xlnm.Print_Area" localSheetId="1">別紙No2!$A$1:$I$38</definedName>
    <definedName name="_xlnm.Print_Area" localSheetId="3">別紙No2_予定!$A$1:$I$38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2" l="1"/>
  <c r="A7" i="12"/>
  <c r="A8" i="12"/>
  <c r="A9" i="12"/>
  <c r="A10" i="12"/>
  <c r="A11" i="12"/>
  <c r="A12" i="12"/>
  <c r="A13" i="12"/>
  <c r="A14" i="12"/>
  <c r="A15" i="12"/>
  <c r="A16" i="12"/>
  <c r="A5" i="12"/>
  <c r="E28" i="12" l="1"/>
  <c r="E29" i="12"/>
  <c r="E30" i="12"/>
  <c r="E31" i="12"/>
  <c r="E36" i="10" l="1"/>
  <c r="C17" i="10"/>
  <c r="L6" i="12" l="1"/>
  <c r="L8" i="12"/>
  <c r="L7" i="12"/>
  <c r="L11" i="12" l="1"/>
  <c r="L12" i="12" l="1"/>
  <c r="L9" i="12"/>
  <c r="L10" i="12"/>
  <c r="E35" i="12" l="1"/>
  <c r="E34" i="12"/>
  <c r="E33" i="12"/>
  <c r="E32" i="12"/>
  <c r="E27" i="12"/>
  <c r="E26" i="12"/>
  <c r="E25" i="12"/>
  <c r="E24" i="12"/>
  <c r="D24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B24" i="12"/>
  <c r="C16" i="12"/>
  <c r="C15" i="12"/>
  <c r="C14" i="12"/>
  <c r="C13" i="12"/>
  <c r="C12" i="12"/>
  <c r="C11" i="12"/>
  <c r="C10" i="12"/>
  <c r="C9" i="12"/>
  <c r="C8" i="12"/>
  <c r="C7" i="12"/>
  <c r="C6" i="12"/>
  <c r="C5" i="12"/>
  <c r="B5" i="12"/>
  <c r="E36" i="12" l="1"/>
  <c r="C36" i="12"/>
  <c r="C17" i="12"/>
  <c r="A24" i="10" l="1"/>
  <c r="C36" i="10" l="1"/>
  <c r="A26" i="12" l="1"/>
  <c r="A25" i="12"/>
  <c r="A24" i="12"/>
  <c r="A25" i="10" l="1"/>
  <c r="A26" i="10" l="1"/>
  <c r="A27" i="12"/>
  <c r="A27" i="10" l="1"/>
  <c r="A28" i="12"/>
  <c r="A28" i="10" l="1"/>
  <c r="A29" i="12"/>
  <c r="A29" i="10" l="1"/>
  <c r="A30" i="12"/>
  <c r="A30" i="10" l="1"/>
  <c r="A31" i="12"/>
  <c r="A31" i="10" l="1"/>
  <c r="A32" i="12"/>
  <c r="A32" i="10" l="1"/>
  <c r="A33" i="12"/>
  <c r="A33" i="10" l="1"/>
  <c r="A34" i="12"/>
  <c r="A35" i="10" l="1"/>
  <c r="A34" i="10"/>
  <c r="A35" i="12"/>
  <c r="D25" i="12" l="1"/>
  <c r="B25" i="12"/>
  <c r="B6" i="12"/>
  <c r="D26" i="12" l="1"/>
  <c r="D27" i="12"/>
  <c r="B26" i="12"/>
  <c r="B7" i="12"/>
  <c r="D28" i="12" l="1"/>
  <c r="B27" i="12"/>
  <c r="B8" i="12"/>
  <c r="D29" i="12" l="1"/>
  <c r="B28" i="12"/>
  <c r="B9" i="12"/>
  <c r="D30" i="12" l="1"/>
  <c r="B29" i="12"/>
  <c r="B10" i="12"/>
  <c r="D31" i="12" l="1"/>
  <c r="B30" i="12"/>
  <c r="B11" i="12"/>
  <c r="D32" i="12" l="1"/>
  <c r="B31" i="12"/>
  <c r="B12" i="12"/>
  <c r="D33" i="12" l="1"/>
  <c r="B32" i="12"/>
  <c r="B13" i="12"/>
  <c r="D34" i="12" l="1"/>
  <c r="B33" i="12"/>
  <c r="B14" i="12"/>
  <c r="D35" i="12" l="1"/>
  <c r="B34" i="12"/>
  <c r="B15" i="12"/>
  <c r="B35" i="12" l="1"/>
  <c r="B16" i="12"/>
</calcChain>
</file>

<file path=xl/sharedStrings.xml><?xml version="1.0" encoding="utf-8"?>
<sst xmlns="http://schemas.openxmlformats.org/spreadsheetml/2006/main" count="248" uniqueCount="115">
  <si>
    <t>合　　　計</t>
    <rPh sb="0" eb="1">
      <t>ゴウ</t>
    </rPh>
    <rPh sb="4" eb="5">
      <t>ケイ</t>
    </rPh>
    <phoneticPr fontId="2"/>
  </si>
  <si>
    <t>施設名</t>
    <rPh sb="0" eb="2">
      <t>シセツ</t>
    </rPh>
    <rPh sb="2" eb="3">
      <t>メイ</t>
    </rPh>
    <phoneticPr fontId="2"/>
  </si>
  <si>
    <t>高圧</t>
    <rPh sb="0" eb="2">
      <t>コウアツ</t>
    </rPh>
    <phoneticPr fontId="2"/>
  </si>
  <si>
    <t>消化ガス発電設備</t>
    <rPh sb="0" eb="2">
      <t>ショウカ</t>
    </rPh>
    <rPh sb="4" eb="6">
      <t>ハツデン</t>
    </rPh>
    <rPh sb="6" eb="8">
      <t>セツビ</t>
    </rPh>
    <phoneticPr fontId="2"/>
  </si>
  <si>
    <t>力率</t>
    <rPh sb="0" eb="1">
      <t>リキ</t>
    </rPh>
    <rPh sb="1" eb="2">
      <t>リツ</t>
    </rPh>
    <phoneticPr fontId="2"/>
  </si>
  <si>
    <t>合計</t>
    <rPh sb="0" eb="2">
      <t>ゴウケイ</t>
    </rPh>
    <phoneticPr fontId="2"/>
  </si>
  <si>
    <t>契約電力</t>
    <rPh sb="0" eb="2">
      <t>ケイヤク</t>
    </rPh>
    <rPh sb="2" eb="4">
      <t>デンリョク</t>
    </rPh>
    <phoneticPr fontId="2"/>
  </si>
  <si>
    <t>提出者：</t>
    <rPh sb="0" eb="3">
      <t>テイシュツシャ</t>
    </rPh>
    <phoneticPr fontId="2"/>
  </si>
  <si>
    <t>年　月</t>
    <rPh sb="0" eb="1">
      <t>ネン</t>
    </rPh>
    <rPh sb="2" eb="3">
      <t>ガツ</t>
    </rPh>
    <phoneticPr fontId="2"/>
  </si>
  <si>
    <t>基本料金</t>
    <rPh sb="0" eb="2">
      <t>キホン</t>
    </rPh>
    <rPh sb="2" eb="4">
      <t>リョウキン</t>
    </rPh>
    <phoneticPr fontId="2"/>
  </si>
  <si>
    <t>従量料金</t>
    <rPh sb="0" eb="2">
      <t>ジュウリョウ</t>
    </rPh>
    <rPh sb="2" eb="4">
      <t>リョウキン</t>
    </rPh>
    <phoneticPr fontId="2"/>
  </si>
  <si>
    <t>単価</t>
    <rPh sb="0" eb="2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</si>
  <si>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</si>
  <si>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（kW）</t>
    <phoneticPr fontId="2"/>
  </si>
  <si>
    <t>（円／kW）</t>
    <rPh sb="1" eb="2">
      <t>エン</t>
    </rPh>
    <phoneticPr fontId="2"/>
  </si>
  <si>
    <t>（％）</t>
    <phoneticPr fontId="2"/>
  </si>
  <si>
    <t>（円）</t>
    <rPh sb="1" eb="2">
      <t>エン</t>
    </rPh>
    <phoneticPr fontId="2"/>
  </si>
  <si>
    <t>（kWh）</t>
    <phoneticPr fontId="2"/>
  </si>
  <si>
    <t>（円／kWh）</t>
    <rPh sb="1" eb="2">
      <t>エン</t>
    </rPh>
    <phoneticPr fontId="2"/>
  </si>
  <si>
    <t>ａ</t>
    <phoneticPr fontId="2"/>
  </si>
  <si>
    <t>ｂ</t>
    <phoneticPr fontId="2"/>
  </si>
  <si>
    <t>ｃ</t>
    <phoneticPr fontId="2"/>
  </si>
  <si>
    <t>年　計</t>
    <rPh sb="0" eb="1">
      <t>ネン</t>
    </rPh>
    <rPh sb="2" eb="3">
      <t>ケイ</t>
    </rPh>
    <phoneticPr fontId="2"/>
  </si>
  <si>
    <t>注１：基本料金単価及び従量料金単価は，消費税込みの額とする。</t>
    <phoneticPr fontId="2"/>
  </si>
  <si>
    <t>注２：基本料金単価及び従量料金単価は，小数点以下を含むことができる。</t>
    <phoneticPr fontId="2"/>
  </si>
  <si>
    <t>注３：各月の合計については，円未満切り捨てとする。</t>
    <rPh sb="0" eb="1">
      <t>チュウ</t>
    </rPh>
    <rPh sb="6" eb="8">
      <t>ゴウケイ</t>
    </rPh>
    <phoneticPr fontId="2"/>
  </si>
  <si>
    <t>　　　は考慮しないこととする。</t>
    <phoneticPr fontId="2"/>
  </si>
  <si>
    <t>※　この表も提出してください。</t>
    <rPh sb="4" eb="5">
      <t>ヒョウ</t>
    </rPh>
    <rPh sb="6" eb="8">
      <t>テイシュツ</t>
    </rPh>
    <phoneticPr fontId="6"/>
  </si>
  <si>
    <t>（kW）</t>
    <phoneticPr fontId="2"/>
  </si>
  <si>
    <t>（％）</t>
    <phoneticPr fontId="2"/>
  </si>
  <si>
    <t>（kWh）</t>
    <phoneticPr fontId="2"/>
  </si>
  <si>
    <t>ａ</t>
    <phoneticPr fontId="2"/>
  </si>
  <si>
    <t>ｂ</t>
    <phoneticPr fontId="2"/>
  </si>
  <si>
    <t>ｃ</t>
    <phoneticPr fontId="2"/>
  </si>
  <si>
    <t>需要場所名</t>
    <rPh sb="0" eb="2">
      <t>ジュヨウ</t>
    </rPh>
    <rPh sb="2" eb="4">
      <t>バショ</t>
    </rPh>
    <rPh sb="4" eb="5">
      <t>メイ</t>
    </rPh>
    <phoneticPr fontId="2"/>
  </si>
  <si>
    <t>最大需要電力
(kW)</t>
    <rPh sb="0" eb="2">
      <t>サイダイ</t>
    </rPh>
    <rPh sb="2" eb="4">
      <t>ジュヨウ</t>
    </rPh>
    <rPh sb="4" eb="6">
      <t>デンリョク</t>
    </rPh>
    <phoneticPr fontId="2"/>
  </si>
  <si>
    <t>使用電力量
(kWh)</t>
    <rPh sb="0" eb="2">
      <t>シヨウ</t>
    </rPh>
    <rPh sb="2" eb="4">
      <t>デンリョク</t>
    </rPh>
    <rPh sb="4" eb="5">
      <t>リョウ</t>
    </rPh>
    <phoneticPr fontId="2"/>
  </si>
  <si>
    <t>思川中継ポンプ場</t>
    <rPh sb="0" eb="2">
      <t>オモイガワ</t>
    </rPh>
    <rPh sb="2" eb="4">
      <t>チュウケイ</t>
    </rPh>
    <rPh sb="7" eb="8">
      <t>ジョウ</t>
    </rPh>
    <phoneticPr fontId="2"/>
  </si>
  <si>
    <t>巴波川浄化センター</t>
    <rPh sb="0" eb="3">
      <t>ウズマガワ</t>
    </rPh>
    <rPh sb="3" eb="5">
      <t>ジョウカ</t>
    </rPh>
    <phoneticPr fontId="2"/>
  </si>
  <si>
    <t>巴波川浄化センター
消化ガス発電設備</t>
    <rPh sb="0" eb="3">
      <t>ウズマガワ</t>
    </rPh>
    <rPh sb="3" eb="5">
      <t>ジョウカ</t>
    </rPh>
    <rPh sb="10" eb="12">
      <t>ショウカ</t>
    </rPh>
    <rPh sb="14" eb="16">
      <t>ハツデン</t>
    </rPh>
    <rPh sb="16" eb="18">
      <t>セツビ</t>
    </rPh>
    <phoneticPr fontId="2"/>
  </si>
  <si>
    <t>別　紙　№１</t>
    <rPh sb="0" eb="1">
      <t>ベツ</t>
    </rPh>
    <rPh sb="2" eb="3">
      <t>カミ</t>
    </rPh>
    <phoneticPr fontId="2"/>
  </si>
  <si>
    <t>別　紙　№２</t>
    <rPh sb="0" eb="1">
      <t>ベツ</t>
    </rPh>
    <rPh sb="2" eb="3">
      <t>カミ</t>
    </rPh>
    <phoneticPr fontId="2"/>
  </si>
  <si>
    <t>d＝a×b×(1.85-c)</t>
    <phoneticPr fontId="2"/>
  </si>
  <si>
    <t>ｅ</t>
    <phoneticPr fontId="2"/>
  </si>
  <si>
    <t>ｆ</t>
    <phoneticPr fontId="2"/>
  </si>
  <si>
    <t>ｇ＝ｅ×ｆ</t>
    <phoneticPr fontId="2"/>
  </si>
  <si>
    <t>h＝d＋g
(円未満切り捨て)</t>
    <rPh sb="7" eb="10">
      <t>エンミマン</t>
    </rPh>
    <rPh sb="10" eb="11">
      <t>キ</t>
    </rPh>
    <rPh sb="12" eb="13">
      <t>ス</t>
    </rPh>
    <phoneticPr fontId="2"/>
  </si>
  <si>
    <t>－１</t>
    <phoneticPr fontId="2"/>
  </si>
  <si>
    <t>－３</t>
    <phoneticPr fontId="2"/>
  </si>
  <si>
    <t>－２</t>
    <phoneticPr fontId="2"/>
  </si>
  <si>
    <t>【件名】巴波川浄化センターで使用する電力</t>
    <rPh sb="1" eb="3">
      <t>ケンメイ</t>
    </rPh>
    <rPh sb="4" eb="7">
      <t>ウズマガワ</t>
    </rPh>
    <rPh sb="7" eb="9">
      <t>ジョウカ</t>
    </rPh>
    <rPh sb="14" eb="16">
      <t>シヨウ</t>
    </rPh>
    <rPh sb="18" eb="20">
      <t>デンリョク</t>
    </rPh>
    <phoneticPr fontId="2"/>
  </si>
  <si>
    <t>【需要場所】巴波川浄化センター（栃木市城内町2-57-62）</t>
    <rPh sb="6" eb="9">
      <t>ウズマガワ</t>
    </rPh>
    <rPh sb="9" eb="11">
      <t>ジョウカ</t>
    </rPh>
    <rPh sb="16" eb="19">
      <t>トチギシ</t>
    </rPh>
    <rPh sb="19" eb="21">
      <t>ジョウナイ</t>
    </rPh>
    <rPh sb="21" eb="22">
      <t>マチ</t>
    </rPh>
    <phoneticPr fontId="2"/>
  </si>
  <si>
    <t>【非常用自家発電設備】あり</t>
    <phoneticPr fontId="2"/>
  </si>
  <si>
    <t>【需要場所】思川中継ポンプ場（下都賀郡壬生町大字壬生乙3607-35）</t>
    <rPh sb="6" eb="8">
      <t>オモイガワ</t>
    </rPh>
    <rPh sb="8" eb="10">
      <t>チュウケイ</t>
    </rPh>
    <rPh sb="13" eb="14">
      <t>ジョウ</t>
    </rPh>
    <rPh sb="15" eb="19">
      <t>シモツガグン</t>
    </rPh>
    <rPh sb="19" eb="22">
      <t>ミブマチ</t>
    </rPh>
    <rPh sb="22" eb="24">
      <t>オオアザ</t>
    </rPh>
    <rPh sb="24" eb="27">
      <t>ミブオツ</t>
    </rPh>
    <phoneticPr fontId="2"/>
  </si>
  <si>
    <t>【需要場所】巴波川浄化センター消化ガス発電設備（栃木市城内町2-57-62）</t>
    <rPh sb="6" eb="9">
      <t>ウズマガワ</t>
    </rPh>
    <rPh sb="9" eb="11">
      <t>ジョウカ</t>
    </rPh>
    <rPh sb="15" eb="17">
      <t>ショウカ</t>
    </rPh>
    <rPh sb="19" eb="21">
      <t>ハツデン</t>
    </rPh>
    <rPh sb="21" eb="23">
      <t>セツビ</t>
    </rPh>
    <rPh sb="24" eb="27">
      <t>トチギシ</t>
    </rPh>
    <rPh sb="27" eb="29">
      <t>ジョウナイ</t>
    </rPh>
    <rPh sb="29" eb="30">
      <t>マチ</t>
    </rPh>
    <phoneticPr fontId="2"/>
  </si>
  <si>
    <t>【非常用自家発電設備】なし</t>
    <phoneticPr fontId="2"/>
  </si>
  <si>
    <t>使用電力量及び最大需用電力の実績表［高圧電力］</t>
    <rPh sb="16" eb="17">
      <t>ヒョウ</t>
    </rPh>
    <rPh sb="18" eb="20">
      <t>コウアツ</t>
    </rPh>
    <rPh sb="20" eb="22">
      <t>デンリョク</t>
    </rPh>
    <phoneticPr fontId="2"/>
  </si>
  <si>
    <t>使用電力量及び最大需用電力の予定表［高圧電力］</t>
    <rPh sb="14" eb="16">
      <t>ヨテイ</t>
    </rPh>
    <rPh sb="16" eb="17">
      <t>ヒョウ</t>
    </rPh>
    <rPh sb="18" eb="20">
      <t>コウアツ</t>
    </rPh>
    <rPh sb="20" eb="22">
      <t>デンリョク</t>
    </rPh>
    <phoneticPr fontId="2"/>
  </si>
  <si>
    <t>（比較表）</t>
    <rPh sb="1" eb="4">
      <t>ヒカクヒョウ</t>
    </rPh>
    <phoneticPr fontId="2"/>
  </si>
  <si>
    <t>契約電力及び予定使用電力量表［高圧電力］</t>
    <rPh sb="0" eb="2">
      <t>ケイヤク</t>
    </rPh>
    <rPh sb="2" eb="4">
      <t>デンリョク</t>
    </rPh>
    <rPh sb="4" eb="5">
      <t>オヨ</t>
    </rPh>
    <rPh sb="6" eb="8">
      <t>ヨテイ</t>
    </rPh>
    <rPh sb="8" eb="10">
      <t>シヨウ</t>
    </rPh>
    <rPh sb="10" eb="12">
      <t>デンリョク</t>
    </rPh>
    <rPh sb="12" eb="13">
      <t>リョウ</t>
    </rPh>
    <rPh sb="13" eb="14">
      <t>ヒョウ</t>
    </rPh>
    <rPh sb="15" eb="17">
      <t>コウアツ</t>
    </rPh>
    <rPh sb="17" eb="19">
      <t>デンリョク</t>
    </rPh>
    <phoneticPr fontId="2"/>
  </si>
  <si>
    <t>電力料金　合計表</t>
    <rPh sb="0" eb="2">
      <t>デンリョク</t>
    </rPh>
    <rPh sb="2" eb="4">
      <t>リョウキン</t>
    </rPh>
    <rPh sb="5" eb="8">
      <t>ゴウケイヒョウ</t>
    </rPh>
    <phoneticPr fontId="2"/>
  </si>
  <si>
    <t>各施設料金</t>
    <rPh sb="0" eb="1">
      <t>カク</t>
    </rPh>
    <rPh sb="1" eb="3">
      <t>シセツ</t>
    </rPh>
    <rPh sb="3" eb="5">
      <t>リョウキン</t>
    </rPh>
    <phoneticPr fontId="2"/>
  </si>
  <si>
    <t>巴波川浄化センターで使用する電力</t>
    <rPh sb="0" eb="3">
      <t>ウズマガワ</t>
    </rPh>
    <rPh sb="3" eb="5">
      <t>ジョウカ</t>
    </rPh>
    <rPh sb="10" eb="12">
      <t>シヨウ</t>
    </rPh>
    <rPh sb="14" eb="16">
      <t>デンリョク</t>
    </rPh>
    <phoneticPr fontId="2"/>
  </si>
  <si>
    <t>【設計書限り】</t>
    <rPh sb="1" eb="4">
      <t>セッケイショ</t>
    </rPh>
    <rPh sb="4" eb="5">
      <t>カギ</t>
    </rPh>
    <phoneticPr fontId="2"/>
  </si>
  <si>
    <t>H29</t>
    <phoneticPr fontId="2"/>
  </si>
  <si>
    <t>H28</t>
    <phoneticPr fontId="2"/>
  </si>
  <si>
    <t>H27</t>
    <phoneticPr fontId="2"/>
  </si>
  <si>
    <t>H26</t>
    <phoneticPr fontId="2"/>
  </si>
  <si>
    <t>H25</t>
    <phoneticPr fontId="2"/>
  </si>
  <si>
    <t>年最大</t>
    <rPh sb="0" eb="1">
      <t>ネン</t>
    </rPh>
    <rPh sb="1" eb="3">
      <t>サイダイ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</si>
  <si>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</si>
  <si>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</si>
  <si>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</si>
  <si>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</si>
  <si>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</si>
  <si>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</si>
  <si>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</si>
  <si>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</si>
  <si>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</si>
  <si>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</si>
  <si>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</si>
  <si>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</si>
  <si>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別　紙　№３</t>
    <rPh sb="0" eb="1">
      <t>ベツ</t>
    </rPh>
    <rPh sb="2" eb="3">
      <t>カミ</t>
    </rPh>
    <phoneticPr fontId="2"/>
  </si>
  <si>
    <t>H30</t>
    <phoneticPr fontId="2"/>
  </si>
  <si>
    <t>最大電力(kW)</t>
    <phoneticPr fontId="2"/>
  </si>
  <si>
    <t>R1</t>
    <phoneticPr fontId="2"/>
  </si>
  <si>
    <t>注４：入札金額算定においては，燃料費調整等，電気事業者による再生可能エネルギー電気の調達に関する特別措置法に基づく賦課金</t>
  </si>
  <si>
    <t>令和８年11月</t>
  </si>
  <si>
    <t>令和８年12月</t>
  </si>
  <si>
    <t>令和７年４月</t>
    <phoneticPr fontId="2"/>
  </si>
  <si>
    <t>令和７年５月</t>
  </si>
  <si>
    <t>令和７年６月</t>
  </si>
  <si>
    <t>令和７年７月</t>
  </si>
  <si>
    <t>令和７年８月</t>
  </si>
  <si>
    <t>令和７年９月</t>
  </si>
  <si>
    <t>令和７年１０月</t>
  </si>
  <si>
    <t>令和７年１１月</t>
  </si>
  <si>
    <t>令和７年１２月</t>
  </si>
  <si>
    <t>令和８年１月</t>
    <phoneticPr fontId="2"/>
  </si>
  <si>
    <t>令和８年２月</t>
  </si>
  <si>
    <t>令和８年３月</t>
  </si>
  <si>
    <t>※入札書に記載する金額（契約希望する金額（合計）の</t>
    <rPh sb="1" eb="4">
      <t>ニュウサツショ</t>
    </rPh>
    <rPh sb="5" eb="7">
      <t>キサイ</t>
    </rPh>
    <rPh sb="9" eb="11">
      <t>キンガク</t>
    </rPh>
    <rPh sb="12" eb="14">
      <t>ケイヤク</t>
    </rPh>
    <rPh sb="14" eb="16">
      <t>キボウ</t>
    </rPh>
    <rPh sb="18" eb="20">
      <t>キンガク</t>
    </rPh>
    <rPh sb="21" eb="23">
      <t>ゴウケイ</t>
    </rPh>
    <phoneticPr fontId="2"/>
  </si>
  <si>
    <t>110分の100に相当する金額）</t>
    <rPh sb="3" eb="4">
      <t>ブン</t>
    </rPh>
    <rPh sb="9" eb="11">
      <t>ソウトウ</t>
    </rPh>
    <rPh sb="13" eb="15">
      <t>キンガク</t>
    </rPh>
    <phoneticPr fontId="2"/>
  </si>
  <si>
    <t>入札書記載金額（円）</t>
    <rPh sb="0" eb="3">
      <t>ニュウサツショ</t>
    </rPh>
    <rPh sb="3" eb="7">
      <t>キサイキンガク</t>
    </rPh>
    <rPh sb="8" eb="9">
      <t>エン</t>
    </rPh>
    <phoneticPr fontId="2"/>
  </si>
  <si>
    <t>令和８年10月</t>
  </si>
  <si>
    <t>令和９年１月</t>
  </si>
  <si>
    <t>令和９年２月</t>
  </si>
  <si>
    <t>令和９年３月</t>
  </si>
  <si>
    <t>令和９年４月</t>
  </si>
  <si>
    <t>令和９年５月</t>
  </si>
  <si>
    <t>令和９年６月</t>
  </si>
  <si>
    <t>令和９年７月</t>
  </si>
  <si>
    <t>令和９年８月</t>
  </si>
  <si>
    <t>令和９年９月</t>
  </si>
  <si>
    <t>注５：入札金額算定においては，力率は85%とする。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</si>
</sst>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_ "/>
    <numFmt numFmtId="177" formatCode="#,##0_);[Red]\(#,##0\)"/>
    <numFmt numFmtId="178" formatCode="#,##0.00_);[Red]\(#,##0.00\)"/>
    <numFmt numFmtId="179" formatCode="#,##0_ ;[Red]\-#,##0\ 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trike/>
      <sz val="11"/>
      <color indexed="8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41" fontId="0" fillId="0" borderId="0" xfId="0" applyNumberFormat="1" applyBorder="1">
      <alignment vertical="center"/>
    </xf>
    <xf numFmtId="41" fontId="3" fillId="0" borderId="0" xfId="0" applyNumberFormat="1" applyFont="1" applyBorder="1" applyAlignment="1">
      <alignment horizontal="center" vertical="center"/>
    </xf>
    <xf numFmtId="0" fontId="6" fillId="0" borderId="0" xfId="5" applyFont="1">
      <alignment vertical="center"/>
    </xf>
    <xf numFmtId="0" fontId="7" fillId="0" borderId="25" xfId="5" applyFont="1" applyBorder="1" applyAlignment="1">
      <alignment horizontal="center" vertical="center"/>
    </xf>
    <xf numFmtId="0" fontId="7" fillId="0" borderId="27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>
      <alignment vertical="center"/>
    </xf>
    <xf numFmtId="0" fontId="10" fillId="0" borderId="0" xfId="5" applyFont="1">
      <alignment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7" fillId="0" borderId="1" xfId="5" applyFont="1" applyBorder="1">
      <alignment vertical="center"/>
    </xf>
    <xf numFmtId="177" fontId="7" fillId="0" borderId="1" xfId="5" applyNumberFormat="1" applyFont="1" applyBorder="1" applyProtection="1">
      <alignment vertical="center"/>
      <protection locked="0"/>
    </xf>
    <xf numFmtId="176" fontId="6" fillId="0" borderId="1" xfId="5" applyNumberFormat="1" applyFont="1" applyBorder="1">
      <alignment vertical="center"/>
    </xf>
    <xf numFmtId="0" fontId="8" fillId="0" borderId="0" xfId="5" applyFont="1" applyBorder="1" applyAlignment="1">
      <alignment horizontal="center" vertical="center"/>
    </xf>
    <xf numFmtId="176" fontId="6" fillId="0" borderId="37" xfId="5" applyNumberFormat="1" applyFont="1" applyBorder="1">
      <alignment vertical="center"/>
    </xf>
    <xf numFmtId="0" fontId="0" fillId="0" borderId="0" xfId="0" applyAlignment="1">
      <alignment horizontal="right" vertical="center"/>
    </xf>
    <xf numFmtId="176" fontId="6" fillId="0" borderId="0" xfId="5" applyNumberFormat="1" applyFont="1" applyBorder="1">
      <alignment vertical="center"/>
    </xf>
    <xf numFmtId="0" fontId="6" fillId="0" borderId="0" xfId="5" applyFont="1" applyAlignment="1">
      <alignment horizontal="right" vertical="center"/>
    </xf>
    <xf numFmtId="177" fontId="6" fillId="0" borderId="0" xfId="5" applyNumberFormat="1" applyFont="1">
      <alignment vertical="center"/>
    </xf>
    <xf numFmtId="41" fontId="13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left" vertical="center"/>
    </xf>
    <xf numFmtId="41" fontId="14" fillId="0" borderId="7" xfId="0" applyNumberFormat="1" applyFont="1" applyBorder="1" applyAlignment="1">
      <alignment horizontal="center" vertic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41" fontId="14" fillId="0" borderId="8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left" vertical="center" indent="1"/>
    </xf>
    <xf numFmtId="41" fontId="14" fillId="0" borderId="5" xfId="0" applyNumberFormat="1" applyFont="1" applyBorder="1">
      <alignment vertical="center"/>
    </xf>
    <xf numFmtId="41" fontId="14" fillId="0" borderId="4" xfId="0" applyNumberFormat="1" applyFont="1" applyBorder="1" applyAlignment="1">
      <alignment horizontal="left" vertical="center"/>
    </xf>
    <xf numFmtId="41" fontId="14" fillId="0" borderId="15" xfId="0" applyNumberFormat="1" applyFont="1" applyBorder="1">
      <alignment vertical="center"/>
    </xf>
    <xf numFmtId="41" fontId="14" fillId="0" borderId="16" xfId="0" applyNumberFormat="1" applyFont="1" applyBorder="1">
      <alignment vertical="center"/>
    </xf>
    <xf numFmtId="41" fontId="14" fillId="0" borderId="38" xfId="0" applyNumberFormat="1" applyFont="1" applyBorder="1" applyAlignment="1">
      <alignment horizontal="center" vertical="center"/>
    </xf>
    <xf numFmtId="41" fontId="14" fillId="0" borderId="39" xfId="0" applyNumberFormat="1" applyFont="1" applyBorder="1">
      <alignment vertical="center"/>
    </xf>
    <xf numFmtId="0" fontId="14" fillId="0" borderId="0" xfId="0" applyFont="1">
      <alignment vertical="center"/>
    </xf>
    <xf numFmtId="179" fontId="6" fillId="0" borderId="0" xfId="6" applyNumberFormat="1" applyFont="1">
      <alignment vertical="center"/>
    </xf>
    <xf numFmtId="0" fontId="6" fillId="0" borderId="1" xfId="5" applyFont="1" applyBorder="1">
      <alignment vertical="center"/>
    </xf>
    <xf numFmtId="0" fontId="6" fillId="0" borderId="14" xfId="5" applyFont="1" applyBorder="1" applyAlignment="1">
      <alignment horizontal="center" vertical="center"/>
    </xf>
    <xf numFmtId="0" fontId="6" fillId="0" borderId="14" xfId="5" applyFont="1" applyBorder="1">
      <alignment vertical="center"/>
    </xf>
    <xf numFmtId="177" fontId="7" fillId="0" borderId="0" xfId="5" applyNumberFormat="1" applyFont="1" applyBorder="1" applyProtection="1">
      <alignment vertical="center"/>
      <protection locked="0"/>
    </xf>
    <xf numFmtId="177" fontId="7" fillId="0" borderId="9" xfId="5" applyNumberFormat="1" applyFont="1" applyBorder="1" applyProtection="1">
      <alignment vertical="center"/>
      <protection locked="0"/>
    </xf>
    <xf numFmtId="0" fontId="12" fillId="0" borderId="1" xfId="5" applyFont="1" applyBorder="1">
      <alignment vertical="center"/>
    </xf>
    <xf numFmtId="0" fontId="6" fillId="0" borderId="0" xfId="5" applyFont="1" applyAlignment="1"/>
    <xf numFmtId="0" fontId="6" fillId="0" borderId="36" xfId="5" applyFont="1" applyBorder="1">
      <alignment vertical="center"/>
    </xf>
    <xf numFmtId="0" fontId="6" fillId="0" borderId="40" xfId="5" applyFont="1" applyBorder="1">
      <alignment vertical="center"/>
    </xf>
    <xf numFmtId="0" fontId="7" fillId="0" borderId="40" xfId="5" applyFont="1" applyBorder="1">
      <alignment vertical="center"/>
    </xf>
    <xf numFmtId="0" fontId="12" fillId="0" borderId="40" xfId="5" applyFont="1" applyBorder="1">
      <alignment vertical="center"/>
    </xf>
    <xf numFmtId="0" fontId="12" fillId="0" borderId="36" xfId="5" applyFont="1" applyBorder="1">
      <alignment vertical="center"/>
    </xf>
    <xf numFmtId="0" fontId="8" fillId="0" borderId="1" xfId="5" applyFont="1" applyBorder="1">
      <alignment vertical="center"/>
    </xf>
    <xf numFmtId="0" fontId="6" fillId="0" borderId="41" xfId="5" applyFont="1" applyBorder="1">
      <alignment vertical="center"/>
    </xf>
    <xf numFmtId="0" fontId="6" fillId="0" borderId="0" xfId="5" applyFont="1" applyAlignment="1">
      <alignment vertical="center" shrinkToFit="1"/>
    </xf>
    <xf numFmtId="0" fontId="15" fillId="0" borderId="0" xfId="5" applyFont="1">
      <alignment vertical="center"/>
    </xf>
    <xf numFmtId="177" fontId="16" fillId="0" borderId="0" xfId="5" applyNumberFormat="1" applyFont="1">
      <alignment vertical="center"/>
    </xf>
    <xf numFmtId="0" fontId="6" fillId="0" borderId="0" xfId="5" applyFont="1" applyAlignment="1">
      <alignment vertical="center" wrapText="1"/>
    </xf>
    <xf numFmtId="41" fontId="14" fillId="0" borderId="42" xfId="0" applyNumberFormat="1" applyFont="1" applyBorder="1" applyAlignment="1">
      <alignment horizontal="center" vertical="center"/>
    </xf>
    <xf numFmtId="41" fontId="14" fillId="0" borderId="42" xfId="0" applyNumberFormat="1" applyFont="1" applyBorder="1">
      <alignment vertical="center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36" xfId="5" applyFont="1" applyBorder="1" applyAlignment="1">
      <alignment horizontal="center" vertical="center" wrapText="1"/>
    </xf>
    <xf numFmtId="0" fontId="7" fillId="0" borderId="0" xfId="5" applyFont="1">
      <alignment vertical="center"/>
    </xf>
    <xf numFmtId="0" fontId="1" fillId="0" borderId="0" xfId="0" applyFont="1" applyAlignment="1">
      <alignment horizontal="right" vertical="center"/>
    </xf>
    <xf numFmtId="49" fontId="17" fillId="0" borderId="0" xfId="5" applyNumberFormat="1" applyFont="1" applyAlignment="1">
      <alignment horizontal="left" vertical="center"/>
    </xf>
    <xf numFmtId="0" fontId="18" fillId="0" borderId="0" xfId="5" applyFont="1">
      <alignment vertical="center"/>
    </xf>
    <xf numFmtId="0" fontId="7" fillId="0" borderId="10" xfId="5" applyFont="1" applyBorder="1">
      <alignment vertical="center"/>
    </xf>
    <xf numFmtId="0" fontId="7" fillId="0" borderId="0" xfId="5" applyFont="1" applyBorder="1">
      <alignment vertical="center"/>
    </xf>
    <xf numFmtId="0" fontId="7" fillId="0" borderId="34" xfId="5" applyFont="1" applyBorder="1" applyAlignment="1">
      <alignment horizontal="center" vertical="center"/>
    </xf>
    <xf numFmtId="0" fontId="7" fillId="0" borderId="35" xfId="5" applyFont="1" applyBorder="1" applyAlignment="1">
      <alignment horizontal="center" vertical="center"/>
    </xf>
    <xf numFmtId="0" fontId="7" fillId="2" borderId="15" xfId="5" applyFont="1" applyFill="1" applyBorder="1" applyAlignment="1">
      <alignment horizontal="center" vertical="center"/>
    </xf>
    <xf numFmtId="0" fontId="7" fillId="3" borderId="12" xfId="5" applyFont="1" applyFill="1" applyBorder="1" applyAlignment="1">
      <alignment horizontal="center" vertical="center"/>
    </xf>
    <xf numFmtId="0" fontId="7" fillId="0" borderId="12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0" borderId="17" xfId="5" applyFont="1" applyBorder="1" applyAlignment="1">
      <alignment horizontal="center" vertical="center"/>
    </xf>
    <xf numFmtId="0" fontId="7" fillId="2" borderId="18" xfId="5" applyFont="1" applyFill="1" applyBorder="1" applyAlignment="1">
      <alignment horizontal="center" vertical="center"/>
    </xf>
    <xf numFmtId="0" fontId="7" fillId="3" borderId="19" xfId="5" applyFont="1" applyFill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7" fillId="0" borderId="20" xfId="5" applyFont="1" applyBorder="1" applyAlignment="1">
      <alignment horizontal="center" vertical="center"/>
    </xf>
    <xf numFmtId="0" fontId="7" fillId="0" borderId="17" xfId="5" applyFont="1" applyBorder="1" applyAlignment="1">
      <alignment horizontal="center" vertical="center"/>
    </xf>
    <xf numFmtId="0" fontId="7" fillId="2" borderId="21" xfId="5" applyFont="1" applyFill="1" applyBorder="1" applyAlignment="1">
      <alignment horizontal="center" vertical="center" wrapText="1"/>
    </xf>
    <xf numFmtId="0" fontId="7" fillId="3" borderId="22" xfId="5" applyFont="1" applyFill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 shrinkToFit="1"/>
    </xf>
    <xf numFmtId="0" fontId="7" fillId="0" borderId="23" xfId="5" applyFont="1" applyBorder="1" applyAlignment="1">
      <alignment horizontal="center" vertical="center" wrapText="1"/>
    </xf>
    <xf numFmtId="0" fontId="7" fillId="0" borderId="24" xfId="5" applyFont="1" applyBorder="1" applyAlignment="1">
      <alignment horizontal="center" vertical="center" wrapText="1"/>
    </xf>
    <xf numFmtId="177" fontId="7" fillId="0" borderId="4" xfId="5" applyNumberFormat="1" applyFont="1" applyFill="1" applyBorder="1" applyProtection="1">
      <alignment vertical="center"/>
      <protection locked="0"/>
    </xf>
    <xf numFmtId="178" fontId="7" fillId="0" borderId="1" xfId="5" applyNumberFormat="1" applyFont="1" applyBorder="1" applyProtection="1">
      <alignment vertical="center"/>
      <protection locked="0"/>
    </xf>
    <xf numFmtId="9" fontId="7" fillId="4" borderId="1" xfId="1" applyFont="1" applyFill="1" applyBorder="1">
      <alignment vertical="center"/>
    </xf>
    <xf numFmtId="178" fontId="7" fillId="4" borderId="5" xfId="5" applyNumberFormat="1" applyFont="1" applyFill="1" applyBorder="1">
      <alignment vertical="center"/>
    </xf>
    <xf numFmtId="177" fontId="7" fillId="0" borderId="4" xfId="5" applyNumberFormat="1" applyFont="1" applyBorder="1" applyProtection="1">
      <alignment vertical="center"/>
      <protection locked="0"/>
    </xf>
    <xf numFmtId="177" fontId="7" fillId="4" borderId="26" xfId="5" applyNumberFormat="1" applyFont="1" applyFill="1" applyBorder="1">
      <alignment vertical="center"/>
    </xf>
    <xf numFmtId="9" fontId="7" fillId="4" borderId="6" xfId="1" applyFont="1" applyFill="1" applyBorder="1">
      <alignment vertical="center"/>
    </xf>
    <xf numFmtId="0" fontId="7" fillId="0" borderId="28" xfId="5" applyFont="1" applyBorder="1" applyAlignment="1">
      <alignment horizontal="center" vertical="center"/>
    </xf>
    <xf numFmtId="0" fontId="7" fillId="0" borderId="29" xfId="5" applyFont="1" applyBorder="1">
      <alignment vertical="center"/>
    </xf>
    <xf numFmtId="0" fontId="7" fillId="0" borderId="30" xfId="5" applyFont="1" applyBorder="1">
      <alignment vertical="center"/>
    </xf>
    <xf numFmtId="0" fontId="7" fillId="0" borderId="31" xfId="5" applyFont="1" applyBorder="1">
      <alignment vertical="center"/>
    </xf>
    <xf numFmtId="176" fontId="7" fillId="0" borderId="13" xfId="5" applyNumberFormat="1" applyFont="1" applyBorder="1">
      <alignment vertical="center"/>
    </xf>
    <xf numFmtId="177" fontId="7" fillId="4" borderId="32" xfId="5" applyNumberFormat="1" applyFont="1" applyFill="1" applyBorder="1">
      <alignment vertical="center"/>
    </xf>
    <xf numFmtId="49" fontId="7" fillId="0" borderId="0" xfId="5" applyNumberFormat="1" applyFont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3" xfId="5" applyFont="1" applyBorder="1">
      <alignment vertical="center"/>
    </xf>
    <xf numFmtId="0" fontId="7" fillId="0" borderId="0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vertical="center"/>
    </xf>
    <xf numFmtId="0" fontId="9" fillId="0" borderId="0" xfId="5" applyFont="1">
      <alignment vertical="center"/>
    </xf>
    <xf numFmtId="178" fontId="7" fillId="0" borderId="1" xfId="5" applyNumberFormat="1" applyFont="1" applyFill="1" applyBorder="1" applyProtection="1">
      <alignment vertical="center"/>
      <protection locked="0"/>
    </xf>
    <xf numFmtId="0" fontId="7" fillId="0" borderId="11" xfId="5" applyFont="1" applyBorder="1" applyAlignment="1">
      <alignment horizontal="center" vertical="center"/>
    </xf>
    <xf numFmtId="0" fontId="7" fillId="0" borderId="43" xfId="5" applyFont="1" applyBorder="1" applyAlignment="1">
      <alignment horizontal="center" vertical="center"/>
    </xf>
    <xf numFmtId="0" fontId="7" fillId="0" borderId="44" xfId="5" applyFont="1" applyBorder="1" applyAlignment="1">
      <alignment horizontal="center" vertical="center"/>
    </xf>
  </cellXfs>
  <cellStyles count="7">
    <cellStyle name="パーセント 2" xfId="1" xr:uid="{00000000-0005-0000-0000-000000000000}"/>
    <cellStyle name="桁区切り" xfId="6" builtinId="6"/>
    <cellStyle name="桁区切り 2" xfId="2" xr:uid="{00000000-0005-0000-0000-000002000000}"/>
    <cellStyle name="桁区切り 3" xfId="3" xr:uid="{00000000-0005-0000-0000-000003000000}"/>
    <cellStyle name="標準" xfId="0" builtinId="0"/>
    <cellStyle name="標準 2" xfId="4" xr:uid="{00000000-0005-0000-0000-000005000000}"/>
    <cellStyle name="標準 3" xfId="5" xr:uid="{00000000-0005-0000-0000-000006000000}"/>
  </cellStyles>
  <dxfs count="0"/>
  <tableStyles count="0" defaultTableStyle="TableStyleMedium9" defaultPivotStyle="PivotStyleLight16"/>
  <colors>
    <mruColors>
      <color rgb="FF00CC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62729658792651E-2"/>
          <c:y val="5.1400554097404488E-2"/>
          <c:w val="0.71373381452318463"/>
          <c:h val="0.76908027121609801"/>
        </c:manualLayout>
      </c:layout>
      <c:lineChart>
        <c:grouping val="standard"/>
        <c:varyColors val="0"/>
        <c:ser>
          <c:idx val="0"/>
          <c:order val="0"/>
          <c:tx>
            <c:strRef>
              <c:f>別紙No2_予定!$K$7</c:f>
              <c:strCache>
                <c:ptCount val="1"/>
                <c:pt idx="0">
                  <c:v>H30</c:v>
                </c:pt>
              </c:strCache>
            </c:strRef>
          </c:tx>
          <c:marker>
            <c:symbol val="none"/>
          </c:marker>
          <c:cat>
            <c:strRef>
              <c:f>別紙No2_予定!$M$5:$X$5</c:f>
              <c:strCache>
                <c:ptCount val="12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  <c:pt idx="4">
                  <c:v>８月</c:v>
                </c:pt>
                <c:pt idx="5">
                  <c:v>９月</c:v>
                </c:pt>
                <c:pt idx="6">
                  <c:v>１０月</c:v>
                </c:pt>
                <c:pt idx="7">
                  <c:v>１１月</c:v>
                </c:pt>
                <c:pt idx="8">
                  <c:v>１２月</c:v>
                </c:pt>
                <c:pt idx="9">
                  <c:v>１月</c:v>
                </c:pt>
                <c:pt idx="10">
                  <c:v>２月</c:v>
                </c:pt>
                <c:pt idx="11">
                  <c:v>３月</c:v>
                </c:pt>
              </c:strCache>
            </c:strRef>
          </c:cat>
          <c:val>
            <c:numRef>
              <c:f>別紙No2_予定!$M$7:$X$7</c:f>
              <c:numCache>
                <c:formatCode>General</c:formatCode>
                <c:ptCount val="12"/>
                <c:pt idx="0">
                  <c:v>514</c:v>
                </c:pt>
                <c:pt idx="1">
                  <c:v>530</c:v>
                </c:pt>
                <c:pt idx="2">
                  <c:v>566</c:v>
                </c:pt>
                <c:pt idx="3">
                  <c:v>538</c:v>
                </c:pt>
                <c:pt idx="4">
                  <c:v>528</c:v>
                </c:pt>
                <c:pt idx="5">
                  <c:v>528</c:v>
                </c:pt>
                <c:pt idx="6">
                  <c:v>542</c:v>
                </c:pt>
                <c:pt idx="7">
                  <c:v>528</c:v>
                </c:pt>
                <c:pt idx="8">
                  <c:v>523</c:v>
                </c:pt>
                <c:pt idx="9">
                  <c:v>526</c:v>
                </c:pt>
                <c:pt idx="10">
                  <c:v>542</c:v>
                </c:pt>
                <c:pt idx="11">
                  <c:v>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2C-4699-A32A-F8AE813C5038}"/>
            </c:ext>
          </c:extLst>
        </c:ser>
        <c:ser>
          <c:idx val="1"/>
          <c:order val="1"/>
          <c:tx>
            <c:strRef>
              <c:f>別紙No2_予定!$K$8</c:f>
              <c:strCache>
                <c:ptCount val="1"/>
                <c:pt idx="0">
                  <c:v>H29</c:v>
                </c:pt>
              </c:strCache>
            </c:strRef>
          </c:tx>
          <c:marker>
            <c:symbol val="none"/>
          </c:marker>
          <c:cat>
            <c:strRef>
              <c:f>別紙No2_予定!$M$5:$X$5</c:f>
              <c:strCache>
                <c:ptCount val="12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  <c:pt idx="4">
                  <c:v>８月</c:v>
                </c:pt>
                <c:pt idx="5">
                  <c:v>９月</c:v>
                </c:pt>
                <c:pt idx="6">
                  <c:v>１０月</c:v>
                </c:pt>
                <c:pt idx="7">
                  <c:v>１１月</c:v>
                </c:pt>
                <c:pt idx="8">
                  <c:v>１２月</c:v>
                </c:pt>
                <c:pt idx="9">
                  <c:v>１月</c:v>
                </c:pt>
                <c:pt idx="10">
                  <c:v>２月</c:v>
                </c:pt>
                <c:pt idx="11">
                  <c:v>３月</c:v>
                </c:pt>
              </c:strCache>
            </c:strRef>
          </c:cat>
          <c:val>
            <c:numRef>
              <c:f>別紙No2_予定!$M$8:$X$8</c:f>
              <c:numCache>
                <c:formatCode>General</c:formatCode>
                <c:ptCount val="12"/>
                <c:pt idx="0">
                  <c:v>538</c:v>
                </c:pt>
                <c:pt idx="1">
                  <c:v>557</c:v>
                </c:pt>
                <c:pt idx="2">
                  <c:v>547</c:v>
                </c:pt>
                <c:pt idx="3">
                  <c:v>535</c:v>
                </c:pt>
                <c:pt idx="4">
                  <c:v>581</c:v>
                </c:pt>
                <c:pt idx="5">
                  <c:v>540</c:v>
                </c:pt>
                <c:pt idx="6">
                  <c:v>593</c:v>
                </c:pt>
                <c:pt idx="7">
                  <c:v>535</c:v>
                </c:pt>
                <c:pt idx="8">
                  <c:v>530</c:v>
                </c:pt>
                <c:pt idx="9">
                  <c:v>509</c:v>
                </c:pt>
                <c:pt idx="10">
                  <c:v>533</c:v>
                </c:pt>
                <c:pt idx="11">
                  <c:v>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2C-4699-A32A-F8AE813C5038}"/>
            </c:ext>
          </c:extLst>
        </c:ser>
        <c:ser>
          <c:idx val="2"/>
          <c:order val="2"/>
          <c:tx>
            <c:strRef>
              <c:f>別紙No2_予定!$K$9</c:f>
              <c:strCache>
                <c:ptCount val="1"/>
                <c:pt idx="0">
                  <c:v>H28</c:v>
                </c:pt>
              </c:strCache>
            </c:strRef>
          </c:tx>
          <c:marker>
            <c:symbol val="square"/>
            <c:size val="5"/>
          </c:marker>
          <c:cat>
            <c:strRef>
              <c:f>別紙No2_予定!$M$5:$X$5</c:f>
              <c:strCache>
                <c:ptCount val="12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  <c:pt idx="4">
                  <c:v>８月</c:v>
                </c:pt>
                <c:pt idx="5">
                  <c:v>９月</c:v>
                </c:pt>
                <c:pt idx="6">
                  <c:v>１０月</c:v>
                </c:pt>
                <c:pt idx="7">
                  <c:v>１１月</c:v>
                </c:pt>
                <c:pt idx="8">
                  <c:v>１２月</c:v>
                </c:pt>
                <c:pt idx="9">
                  <c:v>１月</c:v>
                </c:pt>
                <c:pt idx="10">
                  <c:v>２月</c:v>
                </c:pt>
                <c:pt idx="11">
                  <c:v>３月</c:v>
                </c:pt>
              </c:strCache>
            </c:strRef>
          </c:cat>
          <c:val>
            <c:numRef>
              <c:f>別紙No2_予定!$M$9:$X$9</c:f>
              <c:numCache>
                <c:formatCode>General</c:formatCode>
                <c:ptCount val="12"/>
                <c:pt idx="0">
                  <c:v>557</c:v>
                </c:pt>
                <c:pt idx="1">
                  <c:v>526</c:v>
                </c:pt>
                <c:pt idx="2">
                  <c:v>516</c:v>
                </c:pt>
                <c:pt idx="3">
                  <c:v>550</c:v>
                </c:pt>
                <c:pt idx="4">
                  <c:v>643</c:v>
                </c:pt>
                <c:pt idx="5">
                  <c:v>631</c:v>
                </c:pt>
                <c:pt idx="6">
                  <c:v>523</c:v>
                </c:pt>
                <c:pt idx="7">
                  <c:v>554</c:v>
                </c:pt>
                <c:pt idx="8">
                  <c:v>528</c:v>
                </c:pt>
                <c:pt idx="9">
                  <c:v>521</c:v>
                </c:pt>
                <c:pt idx="10">
                  <c:v>528</c:v>
                </c:pt>
                <c:pt idx="11">
                  <c:v>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2C-4699-A32A-F8AE813C5038}"/>
            </c:ext>
          </c:extLst>
        </c:ser>
        <c:ser>
          <c:idx val="3"/>
          <c:order val="3"/>
          <c:tx>
            <c:strRef>
              <c:f>別紙No2_予定!$K$10</c:f>
              <c:strCache>
                <c:ptCount val="1"/>
                <c:pt idx="0">
                  <c:v>H27</c:v>
                </c:pt>
              </c:strCache>
            </c:strRef>
          </c:tx>
          <c:marker>
            <c:symbol val="none"/>
          </c:marker>
          <c:cat>
            <c:strRef>
              <c:f>別紙No2_予定!$M$5:$X$5</c:f>
              <c:strCache>
                <c:ptCount val="12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  <c:pt idx="4">
                  <c:v>８月</c:v>
                </c:pt>
                <c:pt idx="5">
                  <c:v>９月</c:v>
                </c:pt>
                <c:pt idx="6">
                  <c:v>１０月</c:v>
                </c:pt>
                <c:pt idx="7">
                  <c:v>１１月</c:v>
                </c:pt>
                <c:pt idx="8">
                  <c:v>１２月</c:v>
                </c:pt>
                <c:pt idx="9">
                  <c:v>１月</c:v>
                </c:pt>
                <c:pt idx="10">
                  <c:v>２月</c:v>
                </c:pt>
                <c:pt idx="11">
                  <c:v>３月</c:v>
                </c:pt>
              </c:strCache>
            </c:strRef>
          </c:cat>
          <c:val>
            <c:numRef>
              <c:f>別紙No2_予定!$M$10:$X$10</c:f>
              <c:numCache>
                <c:formatCode>General</c:formatCode>
                <c:ptCount val="12"/>
                <c:pt idx="0">
                  <c:v>545</c:v>
                </c:pt>
                <c:pt idx="1">
                  <c:v>490</c:v>
                </c:pt>
                <c:pt idx="2">
                  <c:v>518</c:v>
                </c:pt>
                <c:pt idx="3">
                  <c:v>622</c:v>
                </c:pt>
                <c:pt idx="4">
                  <c:v>523</c:v>
                </c:pt>
                <c:pt idx="5">
                  <c:v>600</c:v>
                </c:pt>
                <c:pt idx="6">
                  <c:v>545</c:v>
                </c:pt>
                <c:pt idx="7">
                  <c:v>530</c:v>
                </c:pt>
                <c:pt idx="8">
                  <c:v>518</c:v>
                </c:pt>
                <c:pt idx="9">
                  <c:v>518</c:v>
                </c:pt>
                <c:pt idx="10">
                  <c:v>523</c:v>
                </c:pt>
                <c:pt idx="11">
                  <c:v>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2C-4699-A32A-F8AE813C5038}"/>
            </c:ext>
          </c:extLst>
        </c:ser>
        <c:ser>
          <c:idx val="4"/>
          <c:order val="4"/>
          <c:tx>
            <c:strRef>
              <c:f>別紙No2_予定!$K$11</c:f>
              <c:strCache>
                <c:ptCount val="1"/>
                <c:pt idx="0">
                  <c:v>H26</c:v>
                </c:pt>
              </c:strCache>
            </c:strRef>
          </c:tx>
          <c:marker>
            <c:symbol val="none"/>
          </c:marker>
          <c:cat>
            <c:strRef>
              <c:f>別紙No2_予定!$M$5:$X$5</c:f>
              <c:strCache>
                <c:ptCount val="12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  <c:pt idx="4">
                  <c:v>８月</c:v>
                </c:pt>
                <c:pt idx="5">
                  <c:v>９月</c:v>
                </c:pt>
                <c:pt idx="6">
                  <c:v>１０月</c:v>
                </c:pt>
                <c:pt idx="7">
                  <c:v>１１月</c:v>
                </c:pt>
                <c:pt idx="8">
                  <c:v>１２月</c:v>
                </c:pt>
                <c:pt idx="9">
                  <c:v>１月</c:v>
                </c:pt>
                <c:pt idx="10">
                  <c:v>２月</c:v>
                </c:pt>
                <c:pt idx="11">
                  <c:v>３月</c:v>
                </c:pt>
              </c:strCache>
            </c:strRef>
          </c:cat>
          <c:val>
            <c:numRef>
              <c:f>別紙No2_予定!$M$11:$X$11</c:f>
              <c:numCache>
                <c:formatCode>General</c:formatCode>
                <c:ptCount val="12"/>
                <c:pt idx="0">
                  <c:v>499</c:v>
                </c:pt>
                <c:pt idx="1">
                  <c:v>511</c:v>
                </c:pt>
                <c:pt idx="2">
                  <c:v>523</c:v>
                </c:pt>
                <c:pt idx="3">
                  <c:v>554</c:v>
                </c:pt>
                <c:pt idx="4">
                  <c:v>564</c:v>
                </c:pt>
                <c:pt idx="5">
                  <c:v>540</c:v>
                </c:pt>
                <c:pt idx="6">
                  <c:v>586</c:v>
                </c:pt>
                <c:pt idx="7">
                  <c:v>523</c:v>
                </c:pt>
                <c:pt idx="8">
                  <c:v>538</c:v>
                </c:pt>
                <c:pt idx="9">
                  <c:v>526</c:v>
                </c:pt>
                <c:pt idx="10">
                  <c:v>530</c:v>
                </c:pt>
                <c:pt idx="11">
                  <c:v>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2C-4699-A32A-F8AE813C5038}"/>
            </c:ext>
          </c:extLst>
        </c:ser>
        <c:ser>
          <c:idx val="5"/>
          <c:order val="5"/>
          <c:tx>
            <c:strRef>
              <c:f>別紙No2_予定!$K$12</c:f>
              <c:strCache>
                <c:ptCount val="1"/>
                <c:pt idx="0">
                  <c:v>H25</c:v>
                </c:pt>
              </c:strCache>
            </c:strRef>
          </c:tx>
          <c:marker>
            <c:symbol val="none"/>
          </c:marker>
          <c:cat>
            <c:strRef>
              <c:f>別紙No2_予定!$M$5:$X$5</c:f>
              <c:strCache>
                <c:ptCount val="12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  <c:pt idx="4">
                  <c:v>８月</c:v>
                </c:pt>
                <c:pt idx="5">
                  <c:v>９月</c:v>
                </c:pt>
                <c:pt idx="6">
                  <c:v>１０月</c:v>
                </c:pt>
                <c:pt idx="7">
                  <c:v>１１月</c:v>
                </c:pt>
                <c:pt idx="8">
                  <c:v>１２月</c:v>
                </c:pt>
                <c:pt idx="9">
                  <c:v>１月</c:v>
                </c:pt>
                <c:pt idx="10">
                  <c:v>２月</c:v>
                </c:pt>
                <c:pt idx="11">
                  <c:v>３月</c:v>
                </c:pt>
              </c:strCache>
            </c:strRef>
          </c:cat>
          <c:val>
            <c:numRef>
              <c:f>別紙No2_予定!$M$12:$X$12</c:f>
              <c:numCache>
                <c:formatCode>General</c:formatCode>
                <c:ptCount val="12"/>
                <c:pt idx="0">
                  <c:v>514</c:v>
                </c:pt>
                <c:pt idx="1">
                  <c:v>528</c:v>
                </c:pt>
                <c:pt idx="2">
                  <c:v>545</c:v>
                </c:pt>
                <c:pt idx="3">
                  <c:v>593</c:v>
                </c:pt>
                <c:pt idx="4">
                  <c:v>581</c:v>
                </c:pt>
                <c:pt idx="5">
                  <c:v>643</c:v>
                </c:pt>
                <c:pt idx="6">
                  <c:v>559</c:v>
                </c:pt>
                <c:pt idx="7">
                  <c:v>502</c:v>
                </c:pt>
                <c:pt idx="8">
                  <c:v>514</c:v>
                </c:pt>
                <c:pt idx="9">
                  <c:v>528</c:v>
                </c:pt>
                <c:pt idx="10">
                  <c:v>540</c:v>
                </c:pt>
                <c:pt idx="11">
                  <c:v>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2C-4699-A32A-F8AE813C5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597888"/>
        <c:axId val="94599424"/>
      </c:lineChart>
      <c:catAx>
        <c:axId val="94597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4599424"/>
        <c:crosses val="autoZero"/>
        <c:auto val="1"/>
        <c:lblAlgn val="ctr"/>
        <c:lblOffset val="100"/>
        <c:noMultiLvlLbl val="0"/>
      </c:catAx>
      <c:valAx>
        <c:axId val="94599424"/>
        <c:scaling>
          <c:orientation val="minMax"/>
          <c:max val="700"/>
          <c:min val="4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597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08333333333331"/>
          <c:y val="0.29070683872849229"/>
          <c:w val="0.12880555555555556"/>
          <c:h val="0.502303149606299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13</xdr:row>
      <xdr:rowOff>47625</xdr:rowOff>
    </xdr:from>
    <xdr:to>
      <xdr:col>19</xdr:col>
      <xdr:colOff>238125</xdr:colOff>
      <xdr:row>23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2"/>
  <sheetViews>
    <sheetView view="pageBreakPreview" zoomScaleNormal="100" zoomScaleSheetLayoutView="100" workbookViewId="0">
      <selection activeCell="E20" sqref="E20"/>
    </sheetView>
  </sheetViews>
  <sheetFormatPr defaultColWidth="9" defaultRowHeight="13.5" x14ac:dyDescent="0.15"/>
  <cols>
    <col min="1" max="1" width="13.75" style="3" customWidth="1"/>
    <col min="2" max="4" width="10.625" style="3" customWidth="1"/>
    <col min="5" max="5" width="18.875" style="3" customWidth="1"/>
    <col min="6" max="6" width="15.625" style="3" customWidth="1"/>
    <col min="7" max="7" width="10.625" style="3" customWidth="1"/>
    <col min="8" max="8" width="15.125" style="3" customWidth="1"/>
    <col min="9" max="9" width="17.25" style="3" customWidth="1"/>
    <col min="10" max="10" width="4.75" style="3" customWidth="1"/>
    <col min="11" max="16384" width="9" style="3"/>
  </cols>
  <sheetData>
    <row r="1" spans="1:10" x14ac:dyDescent="0.15">
      <c r="A1" s="60"/>
      <c r="B1" s="60"/>
      <c r="C1" s="60"/>
      <c r="D1" s="60"/>
      <c r="E1" s="60"/>
      <c r="F1" s="60"/>
      <c r="G1" s="60"/>
      <c r="H1" s="60"/>
      <c r="I1" s="61" t="s">
        <v>40</v>
      </c>
      <c r="J1" s="62" t="s">
        <v>47</v>
      </c>
    </row>
    <row r="2" spans="1:10" ht="21" x14ac:dyDescent="0.15">
      <c r="A2" s="60"/>
      <c r="B2" s="60"/>
      <c r="C2" s="60"/>
      <c r="D2" s="63" t="s">
        <v>59</v>
      </c>
      <c r="E2" s="60"/>
      <c r="F2" s="60"/>
      <c r="G2" s="60"/>
      <c r="H2" s="60"/>
      <c r="I2" s="60"/>
      <c r="J2" s="60"/>
    </row>
    <row r="3" spans="1:10" x14ac:dyDescent="0.15">
      <c r="A3" s="60"/>
      <c r="B3" s="60"/>
      <c r="C3" s="60"/>
      <c r="D3" s="60"/>
      <c r="E3" s="60"/>
      <c r="F3" s="60"/>
      <c r="G3" s="60"/>
      <c r="H3" s="60"/>
      <c r="I3" s="60"/>
      <c r="J3" s="60"/>
    </row>
    <row r="4" spans="1:10" x14ac:dyDescent="0.15">
      <c r="A4" s="60" t="s">
        <v>50</v>
      </c>
      <c r="B4" s="60"/>
      <c r="C4" s="60"/>
      <c r="D4" s="60"/>
      <c r="E4" s="60"/>
      <c r="F4" s="60"/>
      <c r="G4" s="64" t="s">
        <v>7</v>
      </c>
      <c r="H4" s="64"/>
      <c r="I4" s="64"/>
      <c r="J4" s="60"/>
    </row>
    <row r="5" spans="1:10" x14ac:dyDescent="0.15">
      <c r="A5" s="60" t="s">
        <v>51</v>
      </c>
      <c r="B5" s="60"/>
      <c r="C5" s="60"/>
      <c r="D5" s="60"/>
      <c r="E5" s="60"/>
      <c r="F5" s="60"/>
      <c r="G5" s="65"/>
      <c r="H5" s="65"/>
      <c r="I5" s="65"/>
      <c r="J5" s="60"/>
    </row>
    <row r="6" spans="1:10" x14ac:dyDescent="0.15">
      <c r="A6" s="60" t="s">
        <v>52</v>
      </c>
      <c r="B6" s="60"/>
      <c r="C6" s="60"/>
      <c r="D6" s="60"/>
      <c r="E6" s="60"/>
      <c r="F6" s="60"/>
      <c r="G6" s="65"/>
      <c r="H6" s="65"/>
      <c r="I6" s="65"/>
      <c r="J6" s="60"/>
    </row>
    <row r="7" spans="1:10" ht="14.25" thickBot="1" x14ac:dyDescent="0.2">
      <c r="A7" s="60"/>
      <c r="B7" s="60"/>
      <c r="C7" s="60"/>
      <c r="D7" s="60"/>
      <c r="E7" s="60"/>
      <c r="F7" s="60"/>
      <c r="G7" s="65"/>
      <c r="H7" s="65"/>
      <c r="I7" s="65"/>
      <c r="J7" s="60"/>
    </row>
    <row r="8" spans="1:10" ht="18.75" customHeight="1" x14ac:dyDescent="0.15">
      <c r="A8" s="67" t="s">
        <v>8</v>
      </c>
      <c r="B8" s="66" t="s">
        <v>9</v>
      </c>
      <c r="C8" s="105"/>
      <c r="D8" s="105"/>
      <c r="E8" s="106"/>
      <c r="F8" s="66" t="s">
        <v>10</v>
      </c>
      <c r="G8" s="105"/>
      <c r="H8" s="106"/>
      <c r="I8" s="67" t="s">
        <v>5</v>
      </c>
      <c r="J8" s="60"/>
    </row>
    <row r="9" spans="1:10" ht="18.75" customHeight="1" x14ac:dyDescent="0.15">
      <c r="A9" s="72"/>
      <c r="B9" s="68" t="s">
        <v>6</v>
      </c>
      <c r="C9" s="69" t="s">
        <v>11</v>
      </c>
      <c r="D9" s="70" t="s">
        <v>4</v>
      </c>
      <c r="E9" s="71" t="s">
        <v>9</v>
      </c>
      <c r="F9" s="68" t="s">
        <v>12</v>
      </c>
      <c r="G9" s="69" t="s">
        <v>11</v>
      </c>
      <c r="H9" s="71" t="s">
        <v>10</v>
      </c>
      <c r="I9" s="72"/>
      <c r="J9" s="60"/>
    </row>
    <row r="10" spans="1:10" ht="18.75" customHeight="1" x14ac:dyDescent="0.15">
      <c r="A10" s="72"/>
      <c r="B10" s="73" t="s">
        <v>13</v>
      </c>
      <c r="C10" s="74" t="s">
        <v>14</v>
      </c>
      <c r="D10" s="75" t="s">
        <v>15</v>
      </c>
      <c r="E10" s="76" t="s">
        <v>16</v>
      </c>
      <c r="F10" s="73" t="s">
        <v>17</v>
      </c>
      <c r="G10" s="74" t="s">
        <v>18</v>
      </c>
      <c r="H10" s="76" t="s">
        <v>16</v>
      </c>
      <c r="I10" s="77" t="s">
        <v>16</v>
      </c>
      <c r="J10" s="60"/>
    </row>
    <row r="11" spans="1:10" ht="36" customHeight="1" x14ac:dyDescent="0.15">
      <c r="A11" s="107"/>
      <c r="B11" s="78" t="s">
        <v>19</v>
      </c>
      <c r="C11" s="79" t="s">
        <v>20</v>
      </c>
      <c r="D11" s="80" t="s">
        <v>21</v>
      </c>
      <c r="E11" s="81" t="s">
        <v>42</v>
      </c>
      <c r="F11" s="78" t="s">
        <v>43</v>
      </c>
      <c r="G11" s="79" t="s">
        <v>44</v>
      </c>
      <c r="H11" s="82" t="s">
        <v>45</v>
      </c>
      <c r="I11" s="83" t="s">
        <v>46</v>
      </c>
      <c r="J11" s="60"/>
    </row>
    <row r="12" spans="1:10" ht="17.45" customHeight="1" x14ac:dyDescent="0.15">
      <c r="A12" s="4" t="s">
        <v>104</v>
      </c>
      <c r="B12" s="84">
        <v>618</v>
      </c>
      <c r="C12" s="85"/>
      <c r="D12" s="86">
        <v>0.85</v>
      </c>
      <c r="E12" s="87"/>
      <c r="F12" s="88">
        <v>382900</v>
      </c>
      <c r="G12" s="85"/>
      <c r="H12" s="87"/>
      <c r="I12" s="89"/>
      <c r="J12" s="60"/>
    </row>
    <row r="13" spans="1:10" ht="17.45" customHeight="1" x14ac:dyDescent="0.15">
      <c r="A13" s="4" t="s">
        <v>87</v>
      </c>
      <c r="B13" s="84">
        <v>618</v>
      </c>
      <c r="C13" s="85"/>
      <c r="D13" s="86">
        <v>0.85</v>
      </c>
      <c r="E13" s="87"/>
      <c r="F13" s="88">
        <v>342100</v>
      </c>
      <c r="G13" s="85"/>
      <c r="H13" s="87"/>
      <c r="I13" s="89"/>
      <c r="J13" s="60"/>
    </row>
    <row r="14" spans="1:10" ht="17.45" customHeight="1" x14ac:dyDescent="0.15">
      <c r="A14" s="4" t="s">
        <v>88</v>
      </c>
      <c r="B14" s="84">
        <v>618</v>
      </c>
      <c r="C14" s="85"/>
      <c r="D14" s="86">
        <v>0.85</v>
      </c>
      <c r="E14" s="87"/>
      <c r="F14" s="88">
        <v>325000</v>
      </c>
      <c r="G14" s="85"/>
      <c r="H14" s="87"/>
      <c r="I14" s="89"/>
      <c r="J14" s="60"/>
    </row>
    <row r="15" spans="1:10" ht="17.45" customHeight="1" x14ac:dyDescent="0.15">
      <c r="A15" s="4" t="s">
        <v>105</v>
      </c>
      <c r="B15" s="84">
        <v>618</v>
      </c>
      <c r="C15" s="85"/>
      <c r="D15" s="86">
        <v>0.85</v>
      </c>
      <c r="E15" s="87"/>
      <c r="F15" s="88">
        <v>293200</v>
      </c>
      <c r="G15" s="85"/>
      <c r="H15" s="87"/>
      <c r="I15" s="89"/>
      <c r="J15" s="60"/>
    </row>
    <row r="16" spans="1:10" ht="17.45" customHeight="1" x14ac:dyDescent="0.15">
      <c r="A16" s="4" t="s">
        <v>106</v>
      </c>
      <c r="B16" s="84">
        <v>618</v>
      </c>
      <c r="C16" s="85"/>
      <c r="D16" s="86">
        <v>0.85</v>
      </c>
      <c r="E16" s="87"/>
      <c r="F16" s="88">
        <v>248500</v>
      </c>
      <c r="G16" s="85"/>
      <c r="H16" s="87"/>
      <c r="I16" s="89"/>
      <c r="J16" s="60"/>
    </row>
    <row r="17" spans="1:10" ht="17.45" customHeight="1" x14ac:dyDescent="0.15">
      <c r="A17" s="4" t="s">
        <v>107</v>
      </c>
      <c r="B17" s="84">
        <v>618</v>
      </c>
      <c r="C17" s="85"/>
      <c r="D17" s="86">
        <v>0.85</v>
      </c>
      <c r="E17" s="87"/>
      <c r="F17" s="88">
        <v>264900</v>
      </c>
      <c r="G17" s="85"/>
      <c r="H17" s="87"/>
      <c r="I17" s="89"/>
      <c r="J17" s="60"/>
    </row>
    <row r="18" spans="1:10" ht="17.45" customHeight="1" x14ac:dyDescent="0.15">
      <c r="A18" s="4" t="s">
        <v>108</v>
      </c>
      <c r="B18" s="84">
        <v>618</v>
      </c>
      <c r="C18" s="85"/>
      <c r="D18" s="86">
        <v>0.85</v>
      </c>
      <c r="E18" s="87"/>
      <c r="F18" s="88">
        <v>310200</v>
      </c>
      <c r="G18" s="85"/>
      <c r="H18" s="87"/>
      <c r="I18" s="89"/>
      <c r="J18" s="60"/>
    </row>
    <row r="19" spans="1:10" ht="17.45" customHeight="1" x14ac:dyDescent="0.15">
      <c r="A19" s="4" t="s">
        <v>109</v>
      </c>
      <c r="B19" s="84">
        <v>618</v>
      </c>
      <c r="C19" s="85"/>
      <c r="D19" s="86">
        <v>0.85</v>
      </c>
      <c r="E19" s="87"/>
      <c r="F19" s="88">
        <v>309100</v>
      </c>
      <c r="G19" s="85"/>
      <c r="H19" s="87"/>
      <c r="I19" s="89"/>
      <c r="J19" s="60"/>
    </row>
    <row r="20" spans="1:10" ht="17.45" customHeight="1" x14ac:dyDescent="0.15">
      <c r="A20" s="4" t="s">
        <v>110</v>
      </c>
      <c r="B20" s="84">
        <v>618</v>
      </c>
      <c r="C20" s="85"/>
      <c r="D20" s="86">
        <v>0.85</v>
      </c>
      <c r="E20" s="87"/>
      <c r="F20" s="88">
        <v>311900</v>
      </c>
      <c r="G20" s="85"/>
      <c r="H20" s="87"/>
      <c r="I20" s="89"/>
      <c r="J20" s="60"/>
    </row>
    <row r="21" spans="1:10" ht="17.45" customHeight="1" x14ac:dyDescent="0.15">
      <c r="A21" s="4" t="s">
        <v>111</v>
      </c>
      <c r="B21" s="84">
        <v>618</v>
      </c>
      <c r="C21" s="85"/>
      <c r="D21" s="86">
        <v>0.85</v>
      </c>
      <c r="E21" s="87"/>
      <c r="F21" s="88">
        <v>328600</v>
      </c>
      <c r="G21" s="85"/>
      <c r="H21" s="87"/>
      <c r="I21" s="89"/>
      <c r="J21" s="60"/>
    </row>
    <row r="22" spans="1:10" ht="17.45" customHeight="1" x14ac:dyDescent="0.15">
      <c r="A22" s="4" t="s">
        <v>112</v>
      </c>
      <c r="B22" s="84">
        <v>618</v>
      </c>
      <c r="C22" s="85"/>
      <c r="D22" s="86">
        <v>0.85</v>
      </c>
      <c r="E22" s="87"/>
      <c r="F22" s="88">
        <v>326700</v>
      </c>
      <c r="G22" s="85"/>
      <c r="H22" s="87"/>
      <c r="I22" s="89"/>
      <c r="J22" s="60"/>
    </row>
    <row r="23" spans="1:10" ht="17.45" customHeight="1" thickBot="1" x14ac:dyDescent="0.2">
      <c r="A23" s="4" t="s">
        <v>113</v>
      </c>
      <c r="B23" s="84">
        <v>618</v>
      </c>
      <c r="C23" s="85"/>
      <c r="D23" s="90">
        <v>0.85</v>
      </c>
      <c r="E23" s="87"/>
      <c r="F23" s="88">
        <v>407700</v>
      </c>
      <c r="G23" s="85"/>
      <c r="H23" s="87"/>
      <c r="I23" s="89"/>
      <c r="J23" s="60"/>
    </row>
    <row r="24" spans="1:10" ht="17.45" customHeight="1" thickBot="1" x14ac:dyDescent="0.2">
      <c r="A24" s="91" t="s">
        <v>22</v>
      </c>
      <c r="B24" s="92"/>
      <c r="C24" s="93"/>
      <c r="D24" s="93"/>
      <c r="E24" s="94"/>
      <c r="F24" s="95">
        <v>3850800</v>
      </c>
      <c r="G24" s="93"/>
      <c r="H24" s="94"/>
      <c r="I24" s="96"/>
      <c r="J24" s="97"/>
    </row>
    <row r="25" spans="1:10" ht="17.45" customHeight="1" x14ac:dyDescent="0.15">
      <c r="A25" s="98"/>
      <c r="B25" s="65"/>
      <c r="C25" s="65"/>
      <c r="D25" s="65"/>
      <c r="E25" s="65"/>
      <c r="F25" s="65"/>
      <c r="G25" s="65"/>
      <c r="H25" s="99"/>
      <c r="I25" s="99"/>
      <c r="J25" s="60"/>
    </row>
    <row r="26" spans="1:10" ht="18.75" customHeight="1" x14ac:dyDescent="0.15">
      <c r="A26" s="60"/>
      <c r="B26" s="60"/>
      <c r="C26" s="60"/>
      <c r="D26" s="60"/>
      <c r="E26" s="60"/>
      <c r="F26" s="60"/>
      <c r="G26" s="100"/>
      <c r="H26" s="100"/>
      <c r="I26" s="65"/>
      <c r="J26" s="60"/>
    </row>
    <row r="27" spans="1:10" x14ac:dyDescent="0.15">
      <c r="A27" s="101" t="s">
        <v>23</v>
      </c>
      <c r="B27" s="101"/>
      <c r="C27" s="101"/>
      <c r="D27" s="101"/>
      <c r="E27" s="101"/>
      <c r="F27" s="101"/>
      <c r="G27" s="101"/>
      <c r="H27" s="101"/>
      <c r="I27" s="101"/>
      <c r="J27" s="60"/>
    </row>
    <row r="28" spans="1:10" x14ac:dyDescent="0.15">
      <c r="A28" s="101" t="s">
        <v>24</v>
      </c>
      <c r="B28" s="101"/>
      <c r="C28" s="101"/>
      <c r="D28" s="101"/>
      <c r="E28" s="101"/>
      <c r="F28" s="101"/>
      <c r="G28" s="101"/>
      <c r="H28" s="101"/>
      <c r="I28" s="101"/>
      <c r="J28" s="60"/>
    </row>
    <row r="29" spans="1:10" x14ac:dyDescent="0.15">
      <c r="A29" s="101" t="s">
        <v>25</v>
      </c>
      <c r="B29" s="101"/>
      <c r="C29" s="101"/>
      <c r="D29" s="101"/>
      <c r="E29" s="101"/>
      <c r="F29" s="101"/>
      <c r="G29" s="101"/>
      <c r="H29" s="101"/>
      <c r="I29" s="101"/>
      <c r="J29" s="60"/>
    </row>
    <row r="30" spans="1:10" ht="13.5" customHeight="1" x14ac:dyDescent="0.15">
      <c r="A30" s="57" t="s">
        <v>86</v>
      </c>
      <c r="B30" s="57"/>
      <c r="C30" s="57"/>
      <c r="D30" s="57"/>
      <c r="E30" s="57"/>
      <c r="F30" s="57"/>
      <c r="G30" s="57"/>
      <c r="H30" s="57"/>
      <c r="I30" s="57"/>
      <c r="J30" s="60"/>
    </row>
    <row r="31" spans="1:10" x14ac:dyDescent="0.15">
      <c r="A31" s="102" t="s">
        <v>26</v>
      </c>
      <c r="B31" s="56"/>
      <c r="C31" s="56"/>
      <c r="D31" s="56"/>
      <c r="E31" s="56"/>
      <c r="F31" s="56"/>
      <c r="G31" s="56"/>
      <c r="H31" s="56"/>
      <c r="I31" s="56"/>
      <c r="J31" s="60"/>
    </row>
    <row r="32" spans="1:10" x14ac:dyDescent="0.15">
      <c r="A32" s="101" t="s">
        <v>114</v>
      </c>
      <c r="B32" s="101"/>
      <c r="C32" s="101"/>
      <c r="D32" s="101"/>
      <c r="E32" s="101"/>
      <c r="F32" s="101"/>
      <c r="G32" s="101"/>
      <c r="H32" s="101"/>
      <c r="I32" s="101"/>
      <c r="J32" s="60"/>
    </row>
    <row r="33" spans="1:10" x14ac:dyDescent="0.15">
      <c r="A33" s="60"/>
      <c r="B33" s="60"/>
      <c r="C33" s="60"/>
      <c r="D33" s="60"/>
      <c r="E33" s="60"/>
      <c r="F33" s="60"/>
      <c r="G33" s="60"/>
      <c r="H33" s="60"/>
      <c r="I33" s="60"/>
      <c r="J33" s="60"/>
    </row>
    <row r="34" spans="1:10" x14ac:dyDescent="0.15">
      <c r="A34" s="103" t="s">
        <v>27</v>
      </c>
      <c r="B34" s="60"/>
      <c r="C34" s="60"/>
      <c r="D34" s="60"/>
      <c r="E34" s="60"/>
      <c r="F34" s="60"/>
      <c r="G34" s="60"/>
      <c r="H34" s="60"/>
      <c r="I34" s="60"/>
      <c r="J34" s="60"/>
    </row>
    <row r="35" spans="1:10" x14ac:dyDescent="0.15">
      <c r="A35" s="60"/>
      <c r="B35" s="60"/>
      <c r="C35" s="60"/>
      <c r="D35" s="60"/>
      <c r="E35" s="60"/>
      <c r="F35" s="60"/>
      <c r="G35" s="60"/>
      <c r="H35" s="60"/>
      <c r="I35" s="61" t="s">
        <v>40</v>
      </c>
      <c r="J35" s="62" t="s">
        <v>49</v>
      </c>
    </row>
    <row r="36" spans="1:10" ht="21" x14ac:dyDescent="0.15">
      <c r="A36" s="60"/>
      <c r="B36" s="60"/>
      <c r="C36" s="60"/>
      <c r="D36" s="63" t="s">
        <v>59</v>
      </c>
      <c r="E36" s="63"/>
      <c r="F36" s="60"/>
      <c r="G36" s="60"/>
      <c r="H36" s="60"/>
      <c r="I36" s="60"/>
      <c r="J36" s="60"/>
    </row>
    <row r="37" spans="1:10" x14ac:dyDescent="0.15">
      <c r="A37" s="60"/>
      <c r="B37" s="60"/>
      <c r="C37" s="60"/>
      <c r="D37" s="60"/>
      <c r="E37" s="60"/>
      <c r="F37" s="60"/>
      <c r="G37" s="60"/>
      <c r="H37" s="60"/>
      <c r="I37" s="60"/>
      <c r="J37" s="60"/>
    </row>
    <row r="38" spans="1:10" x14ac:dyDescent="0.15">
      <c r="A38" s="60" t="s">
        <v>50</v>
      </c>
      <c r="B38" s="60"/>
      <c r="C38" s="60"/>
      <c r="D38" s="60"/>
      <c r="E38" s="60"/>
      <c r="F38" s="60"/>
      <c r="G38" s="64" t="s">
        <v>7</v>
      </c>
      <c r="H38" s="64"/>
      <c r="I38" s="64"/>
      <c r="J38" s="60"/>
    </row>
    <row r="39" spans="1:10" x14ac:dyDescent="0.15">
      <c r="A39" s="60" t="s">
        <v>53</v>
      </c>
      <c r="B39" s="60"/>
      <c r="C39" s="60"/>
      <c r="D39" s="60"/>
      <c r="E39" s="60"/>
      <c r="F39" s="60"/>
      <c r="G39" s="65"/>
      <c r="H39" s="65"/>
      <c r="I39" s="65"/>
      <c r="J39" s="60"/>
    </row>
    <row r="40" spans="1:10" x14ac:dyDescent="0.15">
      <c r="A40" s="60" t="s">
        <v>52</v>
      </c>
      <c r="B40" s="60"/>
      <c r="C40" s="60"/>
      <c r="D40" s="60"/>
      <c r="E40" s="60"/>
      <c r="F40" s="60"/>
      <c r="G40" s="65"/>
      <c r="H40" s="65"/>
      <c r="I40" s="65"/>
      <c r="J40" s="60"/>
    </row>
    <row r="41" spans="1:10" ht="14.25" thickBot="1" x14ac:dyDescent="0.2">
      <c r="A41" s="60"/>
      <c r="B41" s="60"/>
      <c r="C41" s="60"/>
      <c r="D41" s="60"/>
      <c r="E41" s="60"/>
      <c r="F41" s="60"/>
      <c r="G41" s="65"/>
      <c r="H41" s="65"/>
      <c r="I41" s="65"/>
      <c r="J41" s="60"/>
    </row>
    <row r="42" spans="1:10" ht="18.75" customHeight="1" x14ac:dyDescent="0.15">
      <c r="A42" s="67" t="s">
        <v>8</v>
      </c>
      <c r="B42" s="66" t="s">
        <v>9</v>
      </c>
      <c r="C42" s="105"/>
      <c r="D42" s="105"/>
      <c r="E42" s="106"/>
      <c r="F42" s="66" t="s">
        <v>10</v>
      </c>
      <c r="G42" s="105"/>
      <c r="H42" s="106"/>
      <c r="I42" s="67" t="s">
        <v>5</v>
      </c>
      <c r="J42" s="60"/>
    </row>
    <row r="43" spans="1:10" ht="18.75" customHeight="1" x14ac:dyDescent="0.15">
      <c r="A43" s="72"/>
      <c r="B43" s="68" t="s">
        <v>6</v>
      </c>
      <c r="C43" s="69" t="s">
        <v>11</v>
      </c>
      <c r="D43" s="70" t="s">
        <v>4</v>
      </c>
      <c r="E43" s="71" t="s">
        <v>9</v>
      </c>
      <c r="F43" s="68" t="s">
        <v>12</v>
      </c>
      <c r="G43" s="69" t="s">
        <v>11</v>
      </c>
      <c r="H43" s="71" t="s">
        <v>10</v>
      </c>
      <c r="I43" s="72"/>
      <c r="J43" s="60"/>
    </row>
    <row r="44" spans="1:10" ht="18.75" customHeight="1" x14ac:dyDescent="0.15">
      <c r="A44" s="72"/>
      <c r="B44" s="73" t="s">
        <v>28</v>
      </c>
      <c r="C44" s="74" t="s">
        <v>14</v>
      </c>
      <c r="D44" s="75" t="s">
        <v>29</v>
      </c>
      <c r="E44" s="76" t="s">
        <v>16</v>
      </c>
      <c r="F44" s="73" t="s">
        <v>30</v>
      </c>
      <c r="G44" s="74" t="s">
        <v>18</v>
      </c>
      <c r="H44" s="76" t="s">
        <v>16</v>
      </c>
      <c r="I44" s="77" t="s">
        <v>16</v>
      </c>
      <c r="J44" s="60"/>
    </row>
    <row r="45" spans="1:10" ht="36" customHeight="1" x14ac:dyDescent="0.15">
      <c r="A45" s="107"/>
      <c r="B45" s="78" t="s">
        <v>31</v>
      </c>
      <c r="C45" s="79" t="s">
        <v>32</v>
      </c>
      <c r="D45" s="80" t="s">
        <v>33</v>
      </c>
      <c r="E45" s="81" t="s">
        <v>42</v>
      </c>
      <c r="F45" s="78" t="s">
        <v>43</v>
      </c>
      <c r="G45" s="79" t="s">
        <v>44</v>
      </c>
      <c r="H45" s="82" t="s">
        <v>45</v>
      </c>
      <c r="I45" s="83" t="s">
        <v>46</v>
      </c>
      <c r="J45" s="60"/>
    </row>
    <row r="46" spans="1:10" ht="17.45" customHeight="1" x14ac:dyDescent="0.15">
      <c r="A46" s="4" t="s">
        <v>104</v>
      </c>
      <c r="B46" s="84">
        <v>63</v>
      </c>
      <c r="C46" s="85"/>
      <c r="D46" s="86">
        <v>0.85</v>
      </c>
      <c r="E46" s="87"/>
      <c r="F46" s="88">
        <v>9100</v>
      </c>
      <c r="G46" s="85"/>
      <c r="H46" s="87"/>
      <c r="I46" s="89"/>
      <c r="J46" s="60"/>
    </row>
    <row r="47" spans="1:10" ht="17.45" customHeight="1" x14ac:dyDescent="0.15">
      <c r="A47" s="4" t="s">
        <v>87</v>
      </c>
      <c r="B47" s="84">
        <v>63</v>
      </c>
      <c r="C47" s="85"/>
      <c r="D47" s="86">
        <v>0.85</v>
      </c>
      <c r="E47" s="87"/>
      <c r="F47" s="88">
        <v>8700</v>
      </c>
      <c r="G47" s="85"/>
      <c r="H47" s="87"/>
      <c r="I47" s="89"/>
      <c r="J47" s="60"/>
    </row>
    <row r="48" spans="1:10" ht="17.45" customHeight="1" x14ac:dyDescent="0.15">
      <c r="A48" s="4" t="s">
        <v>88</v>
      </c>
      <c r="B48" s="84">
        <v>63</v>
      </c>
      <c r="C48" s="85"/>
      <c r="D48" s="86">
        <v>0.85</v>
      </c>
      <c r="E48" s="87"/>
      <c r="F48" s="88">
        <v>8800</v>
      </c>
      <c r="G48" s="85"/>
      <c r="H48" s="87"/>
      <c r="I48" s="89"/>
      <c r="J48" s="60"/>
    </row>
    <row r="49" spans="1:10" ht="17.45" customHeight="1" x14ac:dyDescent="0.15">
      <c r="A49" s="4" t="s">
        <v>105</v>
      </c>
      <c r="B49" s="84">
        <v>63</v>
      </c>
      <c r="C49" s="85"/>
      <c r="D49" s="86">
        <v>0.85</v>
      </c>
      <c r="E49" s="87"/>
      <c r="F49" s="88">
        <v>8700</v>
      </c>
      <c r="G49" s="85"/>
      <c r="H49" s="87"/>
      <c r="I49" s="89"/>
      <c r="J49" s="60"/>
    </row>
    <row r="50" spans="1:10" ht="17.45" customHeight="1" x14ac:dyDescent="0.15">
      <c r="A50" s="4" t="s">
        <v>106</v>
      </c>
      <c r="B50" s="84">
        <v>63</v>
      </c>
      <c r="C50" s="85"/>
      <c r="D50" s="86">
        <v>0.85</v>
      </c>
      <c r="E50" s="87"/>
      <c r="F50" s="88">
        <v>7800</v>
      </c>
      <c r="G50" s="85"/>
      <c r="H50" s="87"/>
      <c r="I50" s="89"/>
      <c r="J50" s="60"/>
    </row>
    <row r="51" spans="1:10" ht="17.45" customHeight="1" x14ac:dyDescent="0.15">
      <c r="A51" s="4" t="s">
        <v>107</v>
      </c>
      <c r="B51" s="84">
        <v>63</v>
      </c>
      <c r="C51" s="85"/>
      <c r="D51" s="86">
        <v>0.85</v>
      </c>
      <c r="E51" s="87"/>
      <c r="F51" s="88">
        <v>8800</v>
      </c>
      <c r="G51" s="85"/>
      <c r="H51" s="87"/>
      <c r="I51" s="89"/>
      <c r="J51" s="60"/>
    </row>
    <row r="52" spans="1:10" ht="17.45" customHeight="1" x14ac:dyDescent="0.15">
      <c r="A52" s="4" t="s">
        <v>108</v>
      </c>
      <c r="B52" s="84">
        <v>63</v>
      </c>
      <c r="C52" s="85"/>
      <c r="D52" s="86">
        <v>0.85</v>
      </c>
      <c r="E52" s="87"/>
      <c r="F52" s="88">
        <v>8900</v>
      </c>
      <c r="G52" s="85"/>
      <c r="H52" s="87"/>
      <c r="I52" s="89"/>
      <c r="J52" s="60"/>
    </row>
    <row r="53" spans="1:10" ht="17.45" customHeight="1" x14ac:dyDescent="0.15">
      <c r="A53" s="4" t="s">
        <v>109</v>
      </c>
      <c r="B53" s="84">
        <v>63</v>
      </c>
      <c r="C53" s="85"/>
      <c r="D53" s="86">
        <v>0.85</v>
      </c>
      <c r="E53" s="87"/>
      <c r="F53" s="88">
        <v>9300</v>
      </c>
      <c r="G53" s="85"/>
      <c r="H53" s="87"/>
      <c r="I53" s="89"/>
      <c r="J53" s="60"/>
    </row>
    <row r="54" spans="1:10" ht="17.45" customHeight="1" x14ac:dyDescent="0.15">
      <c r="A54" s="4" t="s">
        <v>110</v>
      </c>
      <c r="B54" s="84">
        <v>63</v>
      </c>
      <c r="C54" s="85"/>
      <c r="D54" s="86">
        <v>0.85</v>
      </c>
      <c r="E54" s="87"/>
      <c r="F54" s="88">
        <v>9200</v>
      </c>
      <c r="G54" s="85"/>
      <c r="H54" s="87"/>
      <c r="I54" s="89"/>
      <c r="J54" s="60"/>
    </row>
    <row r="55" spans="1:10" ht="17.45" customHeight="1" x14ac:dyDescent="0.15">
      <c r="A55" s="4" t="s">
        <v>111</v>
      </c>
      <c r="B55" s="84">
        <v>63</v>
      </c>
      <c r="C55" s="85"/>
      <c r="D55" s="86">
        <v>0.85</v>
      </c>
      <c r="E55" s="87"/>
      <c r="F55" s="88">
        <v>9100</v>
      </c>
      <c r="G55" s="85"/>
      <c r="H55" s="87"/>
      <c r="I55" s="89"/>
      <c r="J55" s="60"/>
    </row>
    <row r="56" spans="1:10" ht="17.45" customHeight="1" x14ac:dyDescent="0.15">
      <c r="A56" s="4" t="s">
        <v>112</v>
      </c>
      <c r="B56" s="84">
        <v>63</v>
      </c>
      <c r="C56" s="85"/>
      <c r="D56" s="86">
        <v>0.85</v>
      </c>
      <c r="E56" s="87"/>
      <c r="F56" s="88">
        <v>10700</v>
      </c>
      <c r="G56" s="85"/>
      <c r="H56" s="87"/>
      <c r="I56" s="89"/>
      <c r="J56" s="60"/>
    </row>
    <row r="57" spans="1:10" ht="17.45" customHeight="1" thickBot="1" x14ac:dyDescent="0.2">
      <c r="A57" s="5" t="s">
        <v>113</v>
      </c>
      <c r="B57" s="84">
        <v>63</v>
      </c>
      <c r="C57" s="85"/>
      <c r="D57" s="90">
        <v>0.85</v>
      </c>
      <c r="E57" s="87"/>
      <c r="F57" s="88">
        <v>11200</v>
      </c>
      <c r="G57" s="85"/>
      <c r="H57" s="87"/>
      <c r="I57" s="89"/>
      <c r="J57" s="60"/>
    </row>
    <row r="58" spans="1:10" ht="17.45" customHeight="1" thickBot="1" x14ac:dyDescent="0.2">
      <c r="A58" s="91" t="s">
        <v>22</v>
      </c>
      <c r="B58" s="92"/>
      <c r="C58" s="93"/>
      <c r="D58" s="93"/>
      <c r="E58" s="94"/>
      <c r="F58" s="95">
        <v>110300</v>
      </c>
      <c r="G58" s="93"/>
      <c r="H58" s="94"/>
      <c r="I58" s="96"/>
      <c r="J58" s="97"/>
    </row>
    <row r="59" spans="1:10" ht="17.45" customHeight="1" x14ac:dyDescent="0.15">
      <c r="A59" s="98"/>
      <c r="B59" s="65"/>
      <c r="C59" s="65"/>
      <c r="D59" s="65"/>
      <c r="E59" s="65"/>
      <c r="F59" s="65"/>
      <c r="G59" s="65"/>
      <c r="H59" s="99"/>
      <c r="I59" s="99"/>
      <c r="J59" s="60"/>
    </row>
    <row r="60" spans="1:10" ht="18.75" customHeight="1" x14ac:dyDescent="0.15">
      <c r="A60" s="60"/>
      <c r="B60" s="60"/>
      <c r="C60" s="60"/>
      <c r="D60" s="60"/>
      <c r="E60" s="60"/>
      <c r="F60" s="60"/>
      <c r="G60" s="100"/>
      <c r="H60" s="100"/>
      <c r="I60" s="65"/>
      <c r="J60" s="60"/>
    </row>
    <row r="61" spans="1:10" x14ac:dyDescent="0.15">
      <c r="A61" s="101" t="s">
        <v>23</v>
      </c>
      <c r="B61" s="101"/>
      <c r="C61" s="101"/>
      <c r="D61" s="101"/>
      <c r="E61" s="101"/>
      <c r="F61" s="101"/>
      <c r="G61" s="101"/>
      <c r="H61" s="101"/>
      <c r="I61" s="101"/>
      <c r="J61" s="60"/>
    </row>
    <row r="62" spans="1:10" x14ac:dyDescent="0.15">
      <c r="A62" s="101" t="s">
        <v>24</v>
      </c>
      <c r="B62" s="101"/>
      <c r="C62" s="101"/>
      <c r="D62" s="101"/>
      <c r="E62" s="101"/>
      <c r="F62" s="101"/>
      <c r="G62" s="101"/>
      <c r="H62" s="101"/>
      <c r="I62" s="101"/>
      <c r="J62" s="60"/>
    </row>
    <row r="63" spans="1:10" x14ac:dyDescent="0.15">
      <c r="A63" s="101" t="s">
        <v>25</v>
      </c>
      <c r="B63" s="101"/>
      <c r="C63" s="101"/>
      <c r="D63" s="101"/>
      <c r="E63" s="101"/>
      <c r="F63" s="101"/>
      <c r="G63" s="101"/>
      <c r="H63" s="101"/>
      <c r="I63" s="101"/>
      <c r="J63" s="60"/>
    </row>
    <row r="64" spans="1:10" ht="13.5" customHeight="1" x14ac:dyDescent="0.15">
      <c r="A64" s="57" t="s">
        <v>86</v>
      </c>
      <c r="B64" s="57"/>
      <c r="C64" s="57"/>
      <c r="D64" s="57"/>
      <c r="E64" s="57"/>
      <c r="F64" s="57"/>
      <c r="G64" s="57"/>
      <c r="H64" s="57"/>
      <c r="I64" s="57"/>
      <c r="J64" s="60"/>
    </row>
    <row r="65" spans="1:10" x14ac:dyDescent="0.15">
      <c r="A65" s="102" t="s">
        <v>26</v>
      </c>
      <c r="B65" s="56"/>
      <c r="C65" s="56"/>
      <c r="D65" s="56"/>
      <c r="E65" s="56"/>
      <c r="F65" s="56"/>
      <c r="G65" s="56"/>
      <c r="H65" s="56"/>
      <c r="I65" s="56"/>
      <c r="J65" s="60"/>
    </row>
    <row r="66" spans="1:10" x14ac:dyDescent="0.15">
      <c r="A66" s="101" t="s">
        <v>114</v>
      </c>
      <c r="B66" s="101"/>
      <c r="C66" s="101"/>
      <c r="D66" s="101"/>
      <c r="E66" s="101"/>
      <c r="F66" s="101"/>
      <c r="G66" s="101"/>
      <c r="H66" s="101"/>
      <c r="I66" s="101"/>
      <c r="J66" s="60"/>
    </row>
    <row r="67" spans="1:10" x14ac:dyDescent="0.15">
      <c r="A67" s="60"/>
      <c r="B67" s="60"/>
      <c r="C67" s="60"/>
      <c r="D67" s="60"/>
      <c r="E67" s="60"/>
      <c r="F67" s="60"/>
      <c r="G67" s="60"/>
      <c r="H67" s="60"/>
      <c r="I67" s="60"/>
      <c r="J67" s="60"/>
    </row>
    <row r="68" spans="1:10" x14ac:dyDescent="0.15">
      <c r="A68" s="103" t="s">
        <v>27</v>
      </c>
      <c r="B68" s="60"/>
      <c r="C68" s="60"/>
      <c r="D68" s="60"/>
      <c r="E68" s="60"/>
      <c r="F68" s="60"/>
      <c r="G68" s="60"/>
      <c r="H68" s="60"/>
      <c r="I68" s="60"/>
      <c r="J68" s="60"/>
    </row>
    <row r="69" spans="1:10" x14ac:dyDescent="0.15">
      <c r="A69" s="60"/>
      <c r="B69" s="60"/>
      <c r="C69" s="60"/>
      <c r="D69" s="60"/>
      <c r="E69" s="60"/>
      <c r="F69" s="60"/>
      <c r="G69" s="60"/>
      <c r="H69" s="60"/>
      <c r="I69" s="61" t="s">
        <v>40</v>
      </c>
      <c r="J69" s="62" t="s">
        <v>48</v>
      </c>
    </row>
    <row r="70" spans="1:10" ht="21" x14ac:dyDescent="0.15">
      <c r="A70" s="60"/>
      <c r="B70" s="60"/>
      <c r="C70" s="60"/>
      <c r="D70" s="63" t="s">
        <v>59</v>
      </c>
      <c r="E70" s="63"/>
      <c r="F70" s="60"/>
      <c r="G70" s="60"/>
      <c r="H70" s="60"/>
      <c r="I70" s="60"/>
      <c r="J70" s="60"/>
    </row>
    <row r="71" spans="1:10" x14ac:dyDescent="0.15">
      <c r="A71" s="60"/>
      <c r="B71" s="60"/>
      <c r="C71" s="60"/>
      <c r="D71" s="60"/>
      <c r="E71" s="60"/>
      <c r="F71" s="60"/>
      <c r="G71" s="60"/>
      <c r="H71" s="60"/>
      <c r="I71" s="60"/>
      <c r="J71" s="60"/>
    </row>
    <row r="72" spans="1:10" x14ac:dyDescent="0.15">
      <c r="A72" s="60" t="s">
        <v>50</v>
      </c>
      <c r="B72" s="60"/>
      <c r="C72" s="60"/>
      <c r="D72" s="60"/>
      <c r="E72" s="60"/>
      <c r="F72" s="60"/>
      <c r="G72" s="64" t="s">
        <v>7</v>
      </c>
      <c r="H72" s="64"/>
      <c r="I72" s="64"/>
      <c r="J72" s="60"/>
    </row>
    <row r="73" spans="1:10" x14ac:dyDescent="0.15">
      <c r="A73" s="60" t="s">
        <v>54</v>
      </c>
      <c r="B73" s="60"/>
      <c r="C73" s="60"/>
      <c r="D73" s="60"/>
      <c r="E73" s="60"/>
      <c r="F73" s="60"/>
      <c r="G73" s="65"/>
      <c r="H73" s="65"/>
      <c r="I73" s="65"/>
      <c r="J73" s="60"/>
    </row>
    <row r="74" spans="1:10" x14ac:dyDescent="0.15">
      <c r="A74" s="60" t="s">
        <v>55</v>
      </c>
      <c r="B74" s="60"/>
      <c r="C74" s="60"/>
      <c r="D74" s="60"/>
      <c r="E74" s="60"/>
      <c r="F74" s="60"/>
      <c r="G74" s="65"/>
      <c r="H74" s="65"/>
      <c r="I74" s="65"/>
      <c r="J74" s="60"/>
    </row>
    <row r="75" spans="1:10" ht="14.25" thickBot="1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</row>
    <row r="76" spans="1:10" ht="18.75" customHeight="1" x14ac:dyDescent="0.15">
      <c r="A76" s="67" t="s">
        <v>8</v>
      </c>
      <c r="B76" s="66" t="s">
        <v>9</v>
      </c>
      <c r="C76" s="105"/>
      <c r="D76" s="105"/>
      <c r="E76" s="106"/>
      <c r="F76" s="66" t="s">
        <v>10</v>
      </c>
      <c r="G76" s="105"/>
      <c r="H76" s="106"/>
      <c r="I76" s="67" t="s">
        <v>5</v>
      </c>
      <c r="J76" s="60"/>
    </row>
    <row r="77" spans="1:10" ht="18.75" customHeight="1" x14ac:dyDescent="0.15">
      <c r="A77" s="72"/>
      <c r="B77" s="68" t="s">
        <v>6</v>
      </c>
      <c r="C77" s="69" t="s">
        <v>11</v>
      </c>
      <c r="D77" s="70" t="s">
        <v>4</v>
      </c>
      <c r="E77" s="71" t="s">
        <v>9</v>
      </c>
      <c r="F77" s="68" t="s">
        <v>12</v>
      </c>
      <c r="G77" s="69" t="s">
        <v>11</v>
      </c>
      <c r="H77" s="71" t="s">
        <v>10</v>
      </c>
      <c r="I77" s="72"/>
      <c r="J77" s="60"/>
    </row>
    <row r="78" spans="1:10" ht="18.75" customHeight="1" x14ac:dyDescent="0.15">
      <c r="A78" s="72"/>
      <c r="B78" s="73" t="s">
        <v>28</v>
      </c>
      <c r="C78" s="74" t="s">
        <v>14</v>
      </c>
      <c r="D78" s="75" t="s">
        <v>29</v>
      </c>
      <c r="E78" s="76" t="s">
        <v>16</v>
      </c>
      <c r="F78" s="73" t="s">
        <v>30</v>
      </c>
      <c r="G78" s="74" t="s">
        <v>18</v>
      </c>
      <c r="H78" s="76" t="s">
        <v>16</v>
      </c>
      <c r="I78" s="77" t="s">
        <v>16</v>
      </c>
      <c r="J78" s="60"/>
    </row>
    <row r="79" spans="1:10" ht="36" customHeight="1" x14ac:dyDescent="0.15">
      <c r="A79" s="107"/>
      <c r="B79" s="78" t="s">
        <v>31</v>
      </c>
      <c r="C79" s="79" t="s">
        <v>32</v>
      </c>
      <c r="D79" s="80" t="s">
        <v>33</v>
      </c>
      <c r="E79" s="81" t="s">
        <v>42</v>
      </c>
      <c r="F79" s="78" t="s">
        <v>43</v>
      </c>
      <c r="G79" s="79" t="s">
        <v>44</v>
      </c>
      <c r="H79" s="82" t="s">
        <v>45</v>
      </c>
      <c r="I79" s="83" t="s">
        <v>46</v>
      </c>
      <c r="J79" s="60"/>
    </row>
    <row r="80" spans="1:10" ht="17.45" customHeight="1" x14ac:dyDescent="0.15">
      <c r="A80" s="4" t="s">
        <v>104</v>
      </c>
      <c r="B80" s="84">
        <v>57</v>
      </c>
      <c r="C80" s="104"/>
      <c r="D80" s="86">
        <v>0.85</v>
      </c>
      <c r="E80" s="87"/>
      <c r="F80" s="88">
        <v>0</v>
      </c>
      <c r="G80" s="85"/>
      <c r="H80" s="87"/>
      <c r="I80" s="89"/>
      <c r="J80" s="60"/>
    </row>
    <row r="81" spans="1:10" ht="17.45" customHeight="1" x14ac:dyDescent="0.15">
      <c r="A81" s="4" t="s">
        <v>87</v>
      </c>
      <c r="B81" s="84">
        <v>57</v>
      </c>
      <c r="C81" s="104"/>
      <c r="D81" s="86">
        <v>0.85</v>
      </c>
      <c r="E81" s="87"/>
      <c r="F81" s="88">
        <v>0</v>
      </c>
      <c r="G81" s="85"/>
      <c r="H81" s="87"/>
      <c r="I81" s="89"/>
      <c r="J81" s="60"/>
    </row>
    <row r="82" spans="1:10" ht="17.45" customHeight="1" x14ac:dyDescent="0.15">
      <c r="A82" s="4" t="s">
        <v>88</v>
      </c>
      <c r="B82" s="84">
        <v>57</v>
      </c>
      <c r="C82" s="104"/>
      <c r="D82" s="86">
        <v>0.85</v>
      </c>
      <c r="E82" s="87"/>
      <c r="F82" s="88">
        <v>10</v>
      </c>
      <c r="G82" s="85"/>
      <c r="H82" s="87"/>
      <c r="I82" s="89"/>
      <c r="J82" s="60"/>
    </row>
    <row r="83" spans="1:10" ht="17.45" customHeight="1" x14ac:dyDescent="0.15">
      <c r="A83" s="4" t="s">
        <v>105</v>
      </c>
      <c r="B83" s="84">
        <v>57</v>
      </c>
      <c r="C83" s="104"/>
      <c r="D83" s="86">
        <v>0.85</v>
      </c>
      <c r="E83" s="87"/>
      <c r="F83" s="88">
        <v>0</v>
      </c>
      <c r="G83" s="85"/>
      <c r="H83" s="87"/>
      <c r="I83" s="89"/>
      <c r="J83" s="60"/>
    </row>
    <row r="84" spans="1:10" ht="17.45" customHeight="1" x14ac:dyDescent="0.15">
      <c r="A84" s="4" t="s">
        <v>106</v>
      </c>
      <c r="B84" s="84">
        <v>57</v>
      </c>
      <c r="C84" s="104"/>
      <c r="D84" s="86">
        <v>0.85</v>
      </c>
      <c r="E84" s="87"/>
      <c r="F84" s="88">
        <v>0</v>
      </c>
      <c r="G84" s="85"/>
      <c r="H84" s="87"/>
      <c r="I84" s="89"/>
      <c r="J84" s="60"/>
    </row>
    <row r="85" spans="1:10" ht="17.45" customHeight="1" x14ac:dyDescent="0.15">
      <c r="A85" s="4" t="s">
        <v>107</v>
      </c>
      <c r="B85" s="84">
        <v>57</v>
      </c>
      <c r="C85" s="104"/>
      <c r="D85" s="86">
        <v>0.85</v>
      </c>
      <c r="E85" s="87"/>
      <c r="F85" s="88">
        <v>0</v>
      </c>
      <c r="G85" s="85"/>
      <c r="H85" s="87"/>
      <c r="I85" s="89"/>
      <c r="J85" s="60"/>
    </row>
    <row r="86" spans="1:10" ht="17.45" customHeight="1" x14ac:dyDescent="0.15">
      <c r="A86" s="4" t="s">
        <v>108</v>
      </c>
      <c r="B86" s="84">
        <v>57</v>
      </c>
      <c r="C86" s="104"/>
      <c r="D86" s="86">
        <v>0.85</v>
      </c>
      <c r="E86" s="87"/>
      <c r="F86" s="88">
        <v>0</v>
      </c>
      <c r="G86" s="85"/>
      <c r="H86" s="87"/>
      <c r="I86" s="89"/>
      <c r="J86" s="60"/>
    </row>
    <row r="87" spans="1:10" ht="17.45" customHeight="1" x14ac:dyDescent="0.15">
      <c r="A87" s="4" t="s">
        <v>109</v>
      </c>
      <c r="B87" s="84">
        <v>57</v>
      </c>
      <c r="C87" s="104"/>
      <c r="D87" s="86">
        <v>0.85</v>
      </c>
      <c r="E87" s="87"/>
      <c r="F87" s="88">
        <v>10</v>
      </c>
      <c r="G87" s="85"/>
      <c r="H87" s="87"/>
      <c r="I87" s="89"/>
      <c r="J87" s="60"/>
    </row>
    <row r="88" spans="1:10" ht="17.45" customHeight="1" x14ac:dyDescent="0.15">
      <c r="A88" s="4" t="s">
        <v>110</v>
      </c>
      <c r="B88" s="84">
        <v>57</v>
      </c>
      <c r="C88" s="104"/>
      <c r="D88" s="86">
        <v>0.85</v>
      </c>
      <c r="E88" s="87"/>
      <c r="F88" s="88">
        <v>0</v>
      </c>
      <c r="G88" s="85"/>
      <c r="H88" s="87"/>
      <c r="I88" s="89"/>
      <c r="J88" s="60"/>
    </row>
    <row r="89" spans="1:10" ht="17.45" customHeight="1" x14ac:dyDescent="0.15">
      <c r="A89" s="4" t="s">
        <v>111</v>
      </c>
      <c r="B89" s="84">
        <v>57</v>
      </c>
      <c r="C89" s="104"/>
      <c r="D89" s="86">
        <v>0.85</v>
      </c>
      <c r="E89" s="87"/>
      <c r="F89" s="88">
        <v>10</v>
      </c>
      <c r="G89" s="85"/>
      <c r="H89" s="87"/>
      <c r="I89" s="89"/>
      <c r="J89" s="60"/>
    </row>
    <row r="90" spans="1:10" ht="17.45" customHeight="1" x14ac:dyDescent="0.15">
      <c r="A90" s="4" t="s">
        <v>112</v>
      </c>
      <c r="B90" s="84">
        <v>57</v>
      </c>
      <c r="C90" s="104"/>
      <c r="D90" s="86">
        <v>0.85</v>
      </c>
      <c r="E90" s="87"/>
      <c r="F90" s="88">
        <v>0</v>
      </c>
      <c r="G90" s="85"/>
      <c r="H90" s="87"/>
      <c r="I90" s="89"/>
      <c r="J90" s="60"/>
    </row>
    <row r="91" spans="1:10" ht="17.45" customHeight="1" thickBot="1" x14ac:dyDescent="0.2">
      <c r="A91" s="5" t="s">
        <v>113</v>
      </c>
      <c r="B91" s="84">
        <v>57</v>
      </c>
      <c r="C91" s="104"/>
      <c r="D91" s="90">
        <v>0.85</v>
      </c>
      <c r="E91" s="87"/>
      <c r="F91" s="88">
        <v>700</v>
      </c>
      <c r="G91" s="85"/>
      <c r="H91" s="87"/>
      <c r="I91" s="89"/>
      <c r="J91" s="60"/>
    </row>
    <row r="92" spans="1:10" ht="17.45" customHeight="1" thickBot="1" x14ac:dyDescent="0.2">
      <c r="A92" s="91" t="s">
        <v>22</v>
      </c>
      <c r="B92" s="92"/>
      <c r="C92" s="93"/>
      <c r="D92" s="93"/>
      <c r="E92" s="94"/>
      <c r="F92" s="95">
        <v>730</v>
      </c>
      <c r="G92" s="93"/>
      <c r="H92" s="94"/>
      <c r="I92" s="96"/>
      <c r="J92" s="97"/>
    </row>
    <row r="93" spans="1:10" ht="17.45" customHeight="1" x14ac:dyDescent="0.15">
      <c r="A93" s="98"/>
      <c r="B93" s="65"/>
      <c r="C93" s="65"/>
      <c r="D93" s="65"/>
      <c r="E93" s="65"/>
      <c r="F93" s="65"/>
      <c r="G93" s="65"/>
      <c r="H93" s="99"/>
      <c r="I93" s="99"/>
      <c r="J93" s="60"/>
    </row>
    <row r="94" spans="1:10" ht="18.75" customHeight="1" x14ac:dyDescent="0.15">
      <c r="A94" s="60"/>
      <c r="B94" s="60"/>
      <c r="C94" s="60"/>
      <c r="D94" s="60"/>
      <c r="E94" s="60"/>
      <c r="F94" s="60"/>
      <c r="G94" s="100"/>
      <c r="H94" s="100"/>
      <c r="I94" s="65"/>
      <c r="J94" s="60"/>
    </row>
    <row r="95" spans="1:10" x14ac:dyDescent="0.15">
      <c r="A95" s="101" t="s">
        <v>23</v>
      </c>
      <c r="B95" s="101"/>
      <c r="C95" s="101"/>
      <c r="D95" s="101"/>
      <c r="E95" s="101"/>
      <c r="F95" s="101"/>
      <c r="G95" s="101"/>
      <c r="H95" s="101"/>
      <c r="I95" s="101"/>
      <c r="J95" s="60"/>
    </row>
    <row r="96" spans="1:10" x14ac:dyDescent="0.15">
      <c r="A96" s="101" t="s">
        <v>24</v>
      </c>
      <c r="B96" s="101"/>
      <c r="C96" s="101"/>
      <c r="D96" s="101"/>
      <c r="E96" s="101"/>
      <c r="F96" s="101"/>
      <c r="G96" s="101"/>
      <c r="H96" s="101"/>
      <c r="I96" s="101"/>
      <c r="J96" s="60"/>
    </row>
    <row r="97" spans="1:10" x14ac:dyDescent="0.15">
      <c r="A97" s="101" t="s">
        <v>25</v>
      </c>
      <c r="B97" s="101"/>
      <c r="C97" s="101"/>
      <c r="D97" s="101"/>
      <c r="E97" s="101"/>
      <c r="F97" s="101"/>
      <c r="G97" s="101"/>
      <c r="H97" s="101"/>
      <c r="I97" s="101"/>
      <c r="J97" s="60"/>
    </row>
    <row r="98" spans="1:10" ht="13.5" customHeight="1" x14ac:dyDescent="0.15">
      <c r="A98" s="57" t="s">
        <v>86</v>
      </c>
      <c r="B98" s="57"/>
      <c r="C98" s="57"/>
      <c r="D98" s="57"/>
      <c r="E98" s="57"/>
      <c r="F98" s="57"/>
      <c r="G98" s="57"/>
      <c r="H98" s="57"/>
      <c r="I98" s="57"/>
      <c r="J98" s="60"/>
    </row>
    <row r="99" spans="1:10" x14ac:dyDescent="0.15">
      <c r="A99" s="102" t="s">
        <v>26</v>
      </c>
      <c r="B99" s="56"/>
      <c r="C99" s="56"/>
      <c r="D99" s="56"/>
      <c r="E99" s="56"/>
      <c r="F99" s="56"/>
      <c r="G99" s="56"/>
      <c r="H99" s="56"/>
      <c r="I99" s="56"/>
      <c r="J99" s="60"/>
    </row>
    <row r="100" spans="1:10" x14ac:dyDescent="0.15">
      <c r="A100" s="101" t="s">
        <v>114</v>
      </c>
      <c r="B100" s="101"/>
      <c r="C100" s="101"/>
      <c r="D100" s="101"/>
      <c r="E100" s="101"/>
      <c r="F100" s="101"/>
      <c r="G100" s="101"/>
      <c r="H100" s="101"/>
      <c r="I100" s="101"/>
      <c r="J100" s="60"/>
    </row>
    <row r="101" spans="1:10" x14ac:dyDescent="0.15">
      <c r="A101" s="60"/>
      <c r="B101" s="60"/>
      <c r="C101" s="60"/>
      <c r="D101" s="60"/>
      <c r="E101" s="60"/>
      <c r="F101" s="60"/>
      <c r="G101" s="60"/>
      <c r="H101" s="60"/>
      <c r="I101" s="60"/>
      <c r="J101" s="60"/>
    </row>
    <row r="102" spans="1:10" x14ac:dyDescent="0.15">
      <c r="A102" s="103" t="s">
        <v>27</v>
      </c>
      <c r="B102" s="60"/>
      <c r="C102" s="60"/>
      <c r="D102" s="60"/>
      <c r="E102" s="60"/>
      <c r="F102" s="60"/>
      <c r="G102" s="60"/>
      <c r="H102" s="60"/>
      <c r="I102" s="60"/>
      <c r="J102" s="60"/>
    </row>
  </sheetData>
  <mergeCells count="30">
    <mergeCell ref="A76:A79"/>
    <mergeCell ref="B76:E76"/>
    <mergeCell ref="F76:H76"/>
    <mergeCell ref="I76:I77"/>
    <mergeCell ref="G94:H94"/>
    <mergeCell ref="A95:I95"/>
    <mergeCell ref="A96:I96"/>
    <mergeCell ref="A97:I97"/>
    <mergeCell ref="A98:I98"/>
    <mergeCell ref="A100:I100"/>
    <mergeCell ref="A42:A45"/>
    <mergeCell ref="B42:E42"/>
    <mergeCell ref="F42:H42"/>
    <mergeCell ref="I42:I43"/>
    <mergeCell ref="G60:H60"/>
    <mergeCell ref="A61:I61"/>
    <mergeCell ref="A62:I62"/>
    <mergeCell ref="A63:I63"/>
    <mergeCell ref="A64:I64"/>
    <mergeCell ref="A66:I66"/>
    <mergeCell ref="A8:A11"/>
    <mergeCell ref="B8:E8"/>
    <mergeCell ref="F8:H8"/>
    <mergeCell ref="I8:I9"/>
    <mergeCell ref="G26:H26"/>
    <mergeCell ref="A27:I27"/>
    <mergeCell ref="A28:I28"/>
    <mergeCell ref="A29:I29"/>
    <mergeCell ref="A30:I30"/>
    <mergeCell ref="A32:I32"/>
  </mergeCells>
  <phoneticPr fontId="2"/>
  <pageMargins left="0.98425196850393704" right="0.19685039370078741" top="0.59055118110236227" bottom="0" header="0.31496062992125984" footer="0.19685039370078741"/>
  <pageSetup paperSize="9" scale="99" orientation="landscape" r:id="rId1"/>
  <rowBreaks count="2" manualBreakCount="2">
    <brk id="34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8"/>
  <sheetViews>
    <sheetView view="pageBreakPreview" topLeftCell="A8" zoomScaleNormal="100" zoomScaleSheetLayoutView="100" workbookViewId="0">
      <selection activeCell="E36" sqref="E36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11" ht="17.25" x14ac:dyDescent="0.15">
      <c r="A1" s="8" t="s">
        <v>56</v>
      </c>
      <c r="I1" s="16" t="s">
        <v>41</v>
      </c>
    </row>
    <row r="2" spans="1:11" ht="17.25" x14ac:dyDescent="0.15">
      <c r="A2" s="8"/>
    </row>
    <row r="3" spans="1:11" ht="37.5" customHeight="1" x14ac:dyDescent="0.15">
      <c r="A3" s="9" t="s">
        <v>34</v>
      </c>
      <c r="B3" s="58" t="s">
        <v>38</v>
      </c>
      <c r="C3" s="59"/>
    </row>
    <row r="4" spans="1:11" ht="36" customHeight="1" x14ac:dyDescent="0.15">
      <c r="A4" s="9" t="s">
        <v>8</v>
      </c>
      <c r="B4" s="10" t="s">
        <v>35</v>
      </c>
      <c r="C4" s="10" t="s">
        <v>36</v>
      </c>
    </row>
    <row r="5" spans="1:11" ht="17.45" customHeight="1" x14ac:dyDescent="0.15">
      <c r="A5" s="11" t="s">
        <v>89</v>
      </c>
      <c r="B5" s="12">
        <v>485</v>
      </c>
      <c r="C5" s="12">
        <v>272902</v>
      </c>
    </row>
    <row r="6" spans="1:11" ht="17.45" customHeight="1" x14ac:dyDescent="0.15">
      <c r="A6" s="11" t="s">
        <v>90</v>
      </c>
      <c r="B6" s="12">
        <v>490</v>
      </c>
      <c r="C6" s="12">
        <v>284825</v>
      </c>
      <c r="J6" s="51"/>
    </row>
    <row r="7" spans="1:11" ht="17.45" customHeight="1" x14ac:dyDescent="0.15">
      <c r="A7" s="11" t="s">
        <v>91</v>
      </c>
      <c r="B7" s="12">
        <v>506</v>
      </c>
      <c r="C7" s="12">
        <v>272621</v>
      </c>
      <c r="J7" s="50"/>
      <c r="K7" s="52"/>
    </row>
    <row r="8" spans="1:11" ht="17.45" customHeight="1" x14ac:dyDescent="0.15">
      <c r="A8" s="11" t="s">
        <v>92</v>
      </c>
      <c r="B8" s="12">
        <v>550</v>
      </c>
      <c r="C8" s="12">
        <v>289829</v>
      </c>
      <c r="J8" s="50"/>
      <c r="K8" s="19"/>
    </row>
    <row r="9" spans="1:11" ht="17.45" customHeight="1" x14ac:dyDescent="0.15">
      <c r="A9" s="11" t="s">
        <v>93</v>
      </c>
      <c r="B9" s="12">
        <v>595</v>
      </c>
      <c r="C9" s="12">
        <v>283162</v>
      </c>
      <c r="J9" s="50"/>
      <c r="K9" s="19"/>
    </row>
    <row r="10" spans="1:11" ht="17.45" customHeight="1" x14ac:dyDescent="0.15">
      <c r="A10" s="11" t="s">
        <v>94</v>
      </c>
      <c r="B10" s="12">
        <v>538</v>
      </c>
      <c r="C10" s="12">
        <v>295366</v>
      </c>
    </row>
    <row r="11" spans="1:11" ht="17.45" customHeight="1" x14ac:dyDescent="0.15">
      <c r="A11" s="11" t="s">
        <v>95</v>
      </c>
      <c r="B11" s="12">
        <v>535</v>
      </c>
      <c r="C11" s="12">
        <v>283238</v>
      </c>
    </row>
    <row r="12" spans="1:11" ht="17.45" customHeight="1" x14ac:dyDescent="0.15">
      <c r="A12" s="11" t="s">
        <v>96</v>
      </c>
      <c r="B12" s="12">
        <v>554</v>
      </c>
      <c r="C12" s="12">
        <v>295246</v>
      </c>
    </row>
    <row r="13" spans="1:11" ht="17.45" customHeight="1" x14ac:dyDescent="0.15">
      <c r="A13" s="11" t="s">
        <v>97</v>
      </c>
      <c r="B13" s="12">
        <v>557</v>
      </c>
      <c r="C13" s="12">
        <v>309336</v>
      </c>
    </row>
    <row r="14" spans="1:11" ht="17.45" customHeight="1" x14ac:dyDescent="0.15">
      <c r="A14" s="11" t="s">
        <v>98</v>
      </c>
      <c r="B14" s="12">
        <v>569</v>
      </c>
      <c r="C14" s="12">
        <v>301862</v>
      </c>
    </row>
    <row r="15" spans="1:11" ht="17.45" customHeight="1" x14ac:dyDescent="0.15">
      <c r="A15" s="11" t="s">
        <v>99</v>
      </c>
      <c r="B15" s="12">
        <v>552</v>
      </c>
      <c r="C15" s="12">
        <v>274015</v>
      </c>
    </row>
    <row r="16" spans="1:11" ht="17.45" customHeight="1" x14ac:dyDescent="0.15">
      <c r="A16" s="11" t="s">
        <v>100</v>
      </c>
      <c r="B16" s="12">
        <v>545</v>
      </c>
      <c r="C16" s="12">
        <v>298483</v>
      </c>
    </row>
    <row r="17" spans="1:10" ht="17.45" customHeight="1" x14ac:dyDescent="0.15">
      <c r="A17" s="9" t="s">
        <v>22</v>
      </c>
      <c r="B17" s="15"/>
      <c r="C17" s="13">
        <f>SUM(C5:C16)</f>
        <v>3460885</v>
      </c>
      <c r="J17" s="19"/>
    </row>
    <row r="18" spans="1:10" ht="17.45" customHeight="1" x14ac:dyDescent="0.15">
      <c r="A18" s="6"/>
      <c r="B18" s="7"/>
      <c r="C18" s="7"/>
    </row>
    <row r="19" spans="1:10" ht="17.45" customHeight="1" x14ac:dyDescent="0.15">
      <c r="B19" s="14"/>
      <c r="C19" s="14"/>
    </row>
    <row r="20" spans="1:10" ht="17.25" x14ac:dyDescent="0.15">
      <c r="A20" s="8" t="s">
        <v>56</v>
      </c>
      <c r="I20" s="16" t="s">
        <v>41</v>
      </c>
    </row>
    <row r="21" spans="1:10" ht="17.25" x14ac:dyDescent="0.15">
      <c r="A21" s="8"/>
    </row>
    <row r="22" spans="1:10" ht="37.5" customHeight="1" x14ac:dyDescent="0.15">
      <c r="A22" s="9" t="s">
        <v>34</v>
      </c>
      <c r="B22" s="58" t="s">
        <v>37</v>
      </c>
      <c r="C22" s="59"/>
      <c r="D22" s="58" t="s">
        <v>39</v>
      </c>
      <c r="E22" s="59"/>
    </row>
    <row r="23" spans="1:10" ht="36" customHeight="1" x14ac:dyDescent="0.15">
      <c r="A23" s="9" t="s">
        <v>8</v>
      </c>
      <c r="B23" s="10" t="s">
        <v>35</v>
      </c>
      <c r="C23" s="10" t="s">
        <v>36</v>
      </c>
      <c r="D23" s="10" t="s">
        <v>35</v>
      </c>
      <c r="E23" s="10" t="s">
        <v>36</v>
      </c>
    </row>
    <row r="24" spans="1:10" ht="17.45" customHeight="1" x14ac:dyDescent="0.15">
      <c r="A24" s="11" t="str">
        <f>A5</f>
        <v>令和７年４月</v>
      </c>
      <c r="B24" s="12">
        <v>24</v>
      </c>
      <c r="C24" s="12">
        <v>8345</v>
      </c>
      <c r="D24" s="12">
        <v>0</v>
      </c>
      <c r="E24" s="12">
        <v>0</v>
      </c>
    </row>
    <row r="25" spans="1:10" ht="17.45" customHeight="1" x14ac:dyDescent="0.15">
      <c r="A25" s="11" t="str">
        <f t="shared" ref="A25:A35" si="0">A6</f>
        <v>令和７年５月</v>
      </c>
      <c r="B25" s="12">
        <v>36</v>
      </c>
      <c r="C25" s="12">
        <v>7687</v>
      </c>
      <c r="D25" s="12">
        <v>0</v>
      </c>
      <c r="E25" s="12">
        <v>0</v>
      </c>
    </row>
    <row r="26" spans="1:10" ht="17.45" customHeight="1" x14ac:dyDescent="0.15">
      <c r="A26" s="11" t="str">
        <f t="shared" si="0"/>
        <v>令和７年６月</v>
      </c>
      <c r="B26" s="12">
        <v>48</v>
      </c>
      <c r="C26" s="12">
        <v>8130</v>
      </c>
      <c r="D26" s="12">
        <v>0</v>
      </c>
      <c r="E26" s="12">
        <v>0</v>
      </c>
    </row>
    <row r="27" spans="1:10" ht="17.45" customHeight="1" x14ac:dyDescent="0.15">
      <c r="A27" s="11" t="str">
        <f t="shared" si="0"/>
        <v>令和７年７月</v>
      </c>
      <c r="B27" s="12">
        <v>33</v>
      </c>
      <c r="C27" s="12">
        <v>8566</v>
      </c>
      <c r="D27" s="12">
        <v>7</v>
      </c>
      <c r="E27" s="12">
        <v>3</v>
      </c>
    </row>
    <row r="28" spans="1:10" ht="17.45" customHeight="1" x14ac:dyDescent="0.15">
      <c r="A28" s="11" t="str">
        <f t="shared" si="0"/>
        <v>令和７年８月</v>
      </c>
      <c r="B28" s="12">
        <v>63</v>
      </c>
      <c r="C28" s="12">
        <v>8613</v>
      </c>
      <c r="D28" s="12">
        <v>49</v>
      </c>
      <c r="E28" s="12">
        <v>3686</v>
      </c>
    </row>
    <row r="29" spans="1:10" ht="17.45" customHeight="1" x14ac:dyDescent="0.15">
      <c r="A29" s="11" t="str">
        <f t="shared" si="0"/>
        <v>令和７年９月</v>
      </c>
      <c r="B29" s="12">
        <v>46</v>
      </c>
      <c r="C29" s="12">
        <v>8460</v>
      </c>
      <c r="D29" s="12">
        <v>9</v>
      </c>
      <c r="E29" s="12">
        <v>663</v>
      </c>
    </row>
    <row r="30" spans="1:10" ht="17.45" customHeight="1" x14ac:dyDescent="0.15">
      <c r="A30" s="11" t="str">
        <f t="shared" si="0"/>
        <v>令和７年１０月</v>
      </c>
      <c r="B30" s="12">
        <v>23</v>
      </c>
      <c r="C30" s="12">
        <v>7424</v>
      </c>
      <c r="D30" s="12">
        <v>44</v>
      </c>
      <c r="E30" s="12">
        <v>120</v>
      </c>
    </row>
    <row r="31" spans="1:10" ht="17.45" customHeight="1" x14ac:dyDescent="0.15">
      <c r="A31" s="11" t="str">
        <f t="shared" si="0"/>
        <v>令和７年１１月</v>
      </c>
      <c r="B31" s="12">
        <v>48</v>
      </c>
      <c r="C31" s="12">
        <v>7581</v>
      </c>
      <c r="D31" s="12">
        <v>0</v>
      </c>
      <c r="E31" s="12">
        <v>0</v>
      </c>
    </row>
    <row r="32" spans="1:10" ht="17.45" customHeight="1" x14ac:dyDescent="0.15">
      <c r="A32" s="11" t="str">
        <f t="shared" si="0"/>
        <v>令和７年１２月</v>
      </c>
      <c r="B32" s="12">
        <v>34</v>
      </c>
      <c r="C32" s="12">
        <v>7589</v>
      </c>
      <c r="D32" s="12">
        <v>21</v>
      </c>
      <c r="E32" s="12">
        <v>23</v>
      </c>
    </row>
    <row r="33" spans="1:11" ht="17.45" customHeight="1" x14ac:dyDescent="0.15">
      <c r="A33" s="11" t="str">
        <f t="shared" si="0"/>
        <v>令和８年１月</v>
      </c>
      <c r="B33" s="12">
        <v>26</v>
      </c>
      <c r="C33" s="12">
        <v>8486</v>
      </c>
      <c r="D33" s="12">
        <v>0</v>
      </c>
      <c r="E33" s="12">
        <v>0</v>
      </c>
      <c r="J33" s="19"/>
      <c r="K33" s="19"/>
    </row>
    <row r="34" spans="1:11" ht="17.45" customHeight="1" x14ac:dyDescent="0.15">
      <c r="A34" s="11" t="str">
        <f t="shared" si="0"/>
        <v>令和８年２月</v>
      </c>
      <c r="B34" s="12">
        <v>27</v>
      </c>
      <c r="C34" s="12">
        <v>8654</v>
      </c>
      <c r="D34" s="12">
        <v>45</v>
      </c>
      <c r="E34" s="12">
        <v>1472</v>
      </c>
    </row>
    <row r="35" spans="1:11" ht="17.45" customHeight="1" x14ac:dyDescent="0.15">
      <c r="A35" s="11" t="str">
        <f t="shared" si="0"/>
        <v>令和８年３月</v>
      </c>
      <c r="B35" s="12">
        <v>24</v>
      </c>
      <c r="C35" s="12">
        <v>7605</v>
      </c>
      <c r="D35" s="12">
        <v>57</v>
      </c>
      <c r="E35" s="12">
        <v>1241</v>
      </c>
    </row>
    <row r="36" spans="1:11" ht="17.45" customHeight="1" x14ac:dyDescent="0.15">
      <c r="A36" s="9" t="s">
        <v>22</v>
      </c>
      <c r="B36" s="15"/>
      <c r="C36" s="13">
        <f>SUM(C24:C35)</f>
        <v>97140</v>
      </c>
      <c r="D36" s="15"/>
      <c r="E36" s="13">
        <f>SUM(E24:E35)</f>
        <v>7208</v>
      </c>
    </row>
    <row r="37" spans="1:11" ht="17.45" customHeight="1" x14ac:dyDescent="0.15">
      <c r="A37" s="6"/>
      <c r="B37" s="17"/>
      <c r="C37" s="17"/>
      <c r="D37" s="17"/>
      <c r="E37" s="17"/>
      <c r="F37" s="17"/>
      <c r="G37" s="17"/>
      <c r="H37" s="17"/>
      <c r="I37" s="17"/>
    </row>
    <row r="38" spans="1:11" ht="17.45" customHeight="1" x14ac:dyDescent="0.15">
      <c r="A38" s="6"/>
      <c r="B38" s="17"/>
      <c r="C38" s="17"/>
      <c r="D38" s="17"/>
      <c r="E38" s="17"/>
      <c r="F38" s="17"/>
      <c r="G38" s="17"/>
      <c r="H38" s="17"/>
      <c r="I38" s="17"/>
    </row>
  </sheetData>
  <mergeCells count="3">
    <mergeCell ref="B3:C3"/>
    <mergeCell ref="B22:C22"/>
    <mergeCell ref="D22:E22"/>
  </mergeCells>
  <phoneticPr fontId="2"/>
  <pageMargins left="0.59055118110236227" right="0" top="0.98425196850393704" bottom="0" header="0.31496062992125984" footer="0"/>
  <pageSetup paperSize="9" fitToHeight="3" orientation="landscape" cellComments="asDisplayed" r:id="rId1"/>
  <rowBreaks count="1" manualBreakCount="1">
    <brk id="1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16"/>
  <sheetViews>
    <sheetView tabSelected="1" view="pageBreakPreview" zoomScale="60" zoomScaleNormal="100" workbookViewId="0">
      <selection activeCell="E42" sqref="E42"/>
    </sheetView>
  </sheetViews>
  <sheetFormatPr defaultRowHeight="13.5" x14ac:dyDescent="0.15"/>
  <cols>
    <col min="2" max="2" width="29.125" customWidth="1"/>
    <col min="3" max="3" width="39.25" customWidth="1"/>
  </cols>
  <sheetData>
    <row r="2" spans="2:8" ht="22.5" customHeight="1" x14ac:dyDescent="0.15">
      <c r="B2" s="20" t="s">
        <v>62</v>
      </c>
      <c r="C2" s="21"/>
      <c r="H2" s="16" t="s">
        <v>82</v>
      </c>
    </row>
    <row r="3" spans="2:8" ht="22.5" customHeight="1" x14ac:dyDescent="0.15">
      <c r="B3" s="22" t="s">
        <v>60</v>
      </c>
      <c r="C3" s="2"/>
    </row>
    <row r="4" spans="2:8" ht="14.25" thickBot="1" x14ac:dyDescent="0.2">
      <c r="B4" s="1"/>
      <c r="C4" s="1"/>
    </row>
    <row r="5" spans="2:8" ht="18.75" customHeight="1" thickBot="1" x14ac:dyDescent="0.2">
      <c r="B5" s="23" t="s">
        <v>1</v>
      </c>
      <c r="C5" s="24" t="s">
        <v>61</v>
      </c>
    </row>
    <row r="6" spans="2:8" ht="18.75" customHeight="1" x14ac:dyDescent="0.15">
      <c r="B6" s="25" t="s">
        <v>2</v>
      </c>
      <c r="C6" s="26"/>
    </row>
    <row r="7" spans="2:8" ht="18.75" customHeight="1" x14ac:dyDescent="0.15">
      <c r="B7" s="27" t="s">
        <v>38</v>
      </c>
      <c r="C7" s="28"/>
    </row>
    <row r="8" spans="2:8" ht="18.75" customHeight="1" x14ac:dyDescent="0.15">
      <c r="B8" s="27" t="s">
        <v>37</v>
      </c>
      <c r="C8" s="28"/>
    </row>
    <row r="9" spans="2:8" ht="18.75" customHeight="1" x14ac:dyDescent="0.15">
      <c r="B9" s="27" t="s">
        <v>3</v>
      </c>
      <c r="C9" s="28"/>
    </row>
    <row r="10" spans="2:8" ht="18.75" customHeight="1" x14ac:dyDescent="0.15">
      <c r="B10" s="29"/>
      <c r="C10" s="28"/>
    </row>
    <row r="11" spans="2:8" ht="18.75" customHeight="1" x14ac:dyDescent="0.15">
      <c r="B11" s="29"/>
      <c r="C11" s="28"/>
    </row>
    <row r="12" spans="2:8" ht="18.75" customHeight="1" x14ac:dyDescent="0.15">
      <c r="B12" s="27"/>
      <c r="C12" s="28"/>
    </row>
    <row r="13" spans="2:8" ht="18.75" customHeight="1" thickBot="1" x14ac:dyDescent="0.2">
      <c r="B13" s="30"/>
      <c r="C13" s="31"/>
    </row>
    <row r="14" spans="2:8" ht="18.75" customHeight="1" thickTop="1" thickBot="1" x14ac:dyDescent="0.2">
      <c r="B14" s="32" t="s">
        <v>0</v>
      </c>
      <c r="C14" s="33"/>
      <c r="E14" s="34" t="s">
        <v>101</v>
      </c>
    </row>
    <row r="15" spans="2:8" ht="18.95" customHeight="1" thickBot="1" x14ac:dyDescent="0.2">
      <c r="E15" s="34" t="s">
        <v>102</v>
      </c>
    </row>
    <row r="16" spans="2:8" ht="18.95" customHeight="1" thickBot="1" x14ac:dyDescent="0.2">
      <c r="B16" s="54" t="s">
        <v>103</v>
      </c>
      <c r="C16" s="55"/>
    </row>
  </sheetData>
  <phoneticPr fontId="2"/>
  <pageMargins left="0.98425196850393704" right="0" top="1.5748031496062993" bottom="0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"/>
  <sheetViews>
    <sheetView view="pageBreakPreview" topLeftCell="A9" zoomScaleNormal="100" zoomScaleSheetLayoutView="100" workbookViewId="0">
      <selection activeCell="A21" sqref="A21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0" width="9" style="3"/>
    <col min="11" max="24" width="6.25" style="3" customWidth="1"/>
    <col min="25" max="16384" width="9" style="3"/>
  </cols>
  <sheetData>
    <row r="1" spans="1:25" ht="17.25" x14ac:dyDescent="0.15">
      <c r="A1" s="8" t="s">
        <v>57</v>
      </c>
      <c r="I1" s="16" t="s">
        <v>63</v>
      </c>
    </row>
    <row r="2" spans="1:25" ht="17.25" x14ac:dyDescent="0.15">
      <c r="A2" s="8"/>
      <c r="I2" s="18" t="s">
        <v>58</v>
      </c>
    </row>
    <row r="3" spans="1:25" ht="37.5" customHeight="1" x14ac:dyDescent="0.15">
      <c r="A3" s="9" t="s">
        <v>34</v>
      </c>
      <c r="B3" s="58" t="s">
        <v>38</v>
      </c>
      <c r="C3" s="59"/>
      <c r="Y3" s="39"/>
    </row>
    <row r="4" spans="1:25" ht="36" customHeight="1" x14ac:dyDescent="0.15">
      <c r="A4" s="9" t="s">
        <v>8</v>
      </c>
      <c r="B4" s="10" t="s">
        <v>35</v>
      </c>
      <c r="C4" s="10" t="s">
        <v>36</v>
      </c>
      <c r="E4" s="53"/>
      <c r="F4" s="53"/>
      <c r="G4" s="53"/>
      <c r="H4" s="53"/>
      <c r="L4" s="42" t="s">
        <v>84</v>
      </c>
      <c r="Y4" s="39"/>
    </row>
    <row r="5" spans="1:25" ht="17.45" customHeight="1" x14ac:dyDescent="0.15">
      <c r="A5" s="11" t="e">
        <f>#REF!</f>
        <v>#REF!</v>
      </c>
      <c r="B5" s="12" t="e">
        <f>#REF!</f>
        <v>#REF!</v>
      </c>
      <c r="C5" s="12" t="e">
        <f>#REF!</f>
        <v>#REF!</v>
      </c>
      <c r="F5" s="18"/>
      <c r="G5" s="18"/>
      <c r="K5" s="36"/>
      <c r="L5" s="9" t="s">
        <v>69</v>
      </c>
      <c r="M5" s="9" t="s">
        <v>70</v>
      </c>
      <c r="N5" s="9" t="s">
        <v>71</v>
      </c>
      <c r="O5" s="9" t="s">
        <v>72</v>
      </c>
      <c r="P5" s="9" t="s">
        <v>73</v>
      </c>
      <c r="Q5" s="9" t="s">
        <v>74</v>
      </c>
      <c r="R5" s="9" t="s">
        <v>75</v>
      </c>
      <c r="S5" s="9" t="s">
        <v>76</v>
      </c>
      <c r="T5" s="9" t="s">
        <v>77</v>
      </c>
      <c r="U5" s="9" t="s">
        <v>78</v>
      </c>
      <c r="V5" s="9" t="s">
        <v>79</v>
      </c>
      <c r="W5" s="9" t="s">
        <v>80</v>
      </c>
      <c r="X5" s="37" t="s">
        <v>81</v>
      </c>
      <c r="Y5" s="40"/>
    </row>
    <row r="6" spans="1:25" ht="17.45" customHeight="1" x14ac:dyDescent="0.15">
      <c r="A6" s="11" t="e">
        <f>#REF!</f>
        <v>#REF!</v>
      </c>
      <c r="B6" s="12" t="e">
        <f>#REF!</f>
        <v>#REF!</v>
      </c>
      <c r="C6" s="12" t="e">
        <f>#REF!</f>
        <v>#REF!</v>
      </c>
      <c r="E6" s="18"/>
      <c r="F6" s="35"/>
      <c r="K6" s="36" t="s">
        <v>85</v>
      </c>
      <c r="L6" s="48">
        <f>MAX(M6:X6)</f>
        <v>600</v>
      </c>
      <c r="M6" s="36">
        <v>562</v>
      </c>
      <c r="N6" s="36">
        <v>600</v>
      </c>
      <c r="O6" s="36">
        <v>521</v>
      </c>
      <c r="P6" s="36">
        <v>564</v>
      </c>
      <c r="Q6" s="36"/>
      <c r="R6" s="38"/>
      <c r="S6" s="49"/>
      <c r="T6" s="36"/>
      <c r="U6" s="36"/>
      <c r="V6" s="36"/>
      <c r="W6" s="36"/>
      <c r="X6" s="36"/>
      <c r="Y6" s="40"/>
    </row>
    <row r="7" spans="1:25" ht="17.45" customHeight="1" x14ac:dyDescent="0.15">
      <c r="A7" s="11" t="e">
        <f>#REF!</f>
        <v>#REF!</v>
      </c>
      <c r="B7" s="12" t="e">
        <f>#REF!</f>
        <v>#REF!</v>
      </c>
      <c r="C7" s="12" t="e">
        <f>#REF!</f>
        <v>#REF!</v>
      </c>
      <c r="E7" s="18"/>
      <c r="F7" s="35"/>
      <c r="K7" s="36" t="s">
        <v>83</v>
      </c>
      <c r="L7" s="48">
        <f>MAX(M7:X7)</f>
        <v>566</v>
      </c>
      <c r="M7" s="36">
        <v>514</v>
      </c>
      <c r="N7" s="36">
        <v>530</v>
      </c>
      <c r="O7" s="41">
        <v>566</v>
      </c>
      <c r="P7" s="36">
        <v>538</v>
      </c>
      <c r="Q7" s="36">
        <v>528</v>
      </c>
      <c r="R7" s="38">
        <v>528</v>
      </c>
      <c r="S7" s="49">
        <v>542</v>
      </c>
      <c r="T7" s="36">
        <v>528</v>
      </c>
      <c r="U7" s="36">
        <v>523</v>
      </c>
      <c r="V7" s="36">
        <v>526</v>
      </c>
      <c r="W7" s="36">
        <v>542</v>
      </c>
      <c r="X7" s="38">
        <v>547</v>
      </c>
      <c r="Y7" s="40"/>
    </row>
    <row r="8" spans="1:25" ht="17.45" customHeight="1" x14ac:dyDescent="0.15">
      <c r="A8" s="11" t="e">
        <f>#REF!</f>
        <v>#REF!</v>
      </c>
      <c r="B8" s="12" t="e">
        <f>#REF!</f>
        <v>#REF!</v>
      </c>
      <c r="C8" s="12" t="e">
        <f>#REF!</f>
        <v>#REF!</v>
      </c>
      <c r="E8" s="18"/>
      <c r="F8" s="35"/>
      <c r="K8" s="36" t="s">
        <v>64</v>
      </c>
      <c r="L8" s="48">
        <f>MAX(M8:X8)</f>
        <v>593</v>
      </c>
      <c r="M8" s="36">
        <v>538</v>
      </c>
      <c r="N8" s="36">
        <v>557</v>
      </c>
      <c r="O8" s="36">
        <v>547</v>
      </c>
      <c r="P8" s="36">
        <v>535</v>
      </c>
      <c r="Q8" s="36">
        <v>581</v>
      </c>
      <c r="R8" s="44">
        <v>540</v>
      </c>
      <c r="S8" s="47">
        <v>593</v>
      </c>
      <c r="T8" s="36">
        <v>535</v>
      </c>
      <c r="U8" s="36">
        <v>530</v>
      </c>
      <c r="V8" s="36">
        <v>509</v>
      </c>
      <c r="W8" s="36">
        <v>533</v>
      </c>
      <c r="X8" s="38">
        <v>518</v>
      </c>
      <c r="Y8" s="40"/>
    </row>
    <row r="9" spans="1:25" ht="17.45" customHeight="1" x14ac:dyDescent="0.15">
      <c r="A9" s="11" t="e">
        <f>#REF!</f>
        <v>#REF!</v>
      </c>
      <c r="B9" s="12" t="e">
        <f>#REF!</f>
        <v>#REF!</v>
      </c>
      <c r="C9" s="12" t="e">
        <f>#REF!</f>
        <v>#REF!</v>
      </c>
      <c r="E9" s="18"/>
      <c r="F9" s="35"/>
      <c r="K9" s="36" t="s">
        <v>65</v>
      </c>
      <c r="L9" s="48">
        <f t="shared" ref="L9:L10" si="0">MAX(M9:X9)</f>
        <v>643</v>
      </c>
      <c r="M9" s="36">
        <v>557</v>
      </c>
      <c r="N9" s="36">
        <v>526</v>
      </c>
      <c r="O9" s="36">
        <v>516</v>
      </c>
      <c r="P9" s="36">
        <v>550</v>
      </c>
      <c r="Q9" s="41">
        <v>643</v>
      </c>
      <c r="R9" s="45">
        <v>631</v>
      </c>
      <c r="S9" s="43">
        <v>523</v>
      </c>
      <c r="T9" s="36">
        <v>554</v>
      </c>
      <c r="U9" s="36">
        <v>528</v>
      </c>
      <c r="V9" s="36">
        <v>521</v>
      </c>
      <c r="W9" s="36">
        <v>528</v>
      </c>
      <c r="X9" s="38">
        <v>547</v>
      </c>
      <c r="Y9" s="40"/>
    </row>
    <row r="10" spans="1:25" ht="17.45" customHeight="1" x14ac:dyDescent="0.15">
      <c r="A10" s="11" t="e">
        <f>#REF!</f>
        <v>#REF!</v>
      </c>
      <c r="B10" s="12" t="e">
        <f>#REF!</f>
        <v>#REF!</v>
      </c>
      <c r="C10" s="12" t="e">
        <f>#REF!</f>
        <v>#REF!</v>
      </c>
      <c r="E10" s="18"/>
      <c r="F10" s="35"/>
      <c r="K10" s="36" t="s">
        <v>66</v>
      </c>
      <c r="L10" s="48">
        <f t="shared" si="0"/>
        <v>622</v>
      </c>
      <c r="M10" s="36">
        <v>545</v>
      </c>
      <c r="N10" s="36">
        <v>490</v>
      </c>
      <c r="O10" s="36">
        <v>518</v>
      </c>
      <c r="P10" s="41">
        <v>622</v>
      </c>
      <c r="Q10" s="36">
        <v>523</v>
      </c>
      <c r="R10" s="44">
        <v>600</v>
      </c>
      <c r="S10" s="43">
        <v>545</v>
      </c>
      <c r="T10" s="36">
        <v>530</v>
      </c>
      <c r="U10" s="36">
        <v>518</v>
      </c>
      <c r="V10" s="36">
        <v>518</v>
      </c>
      <c r="W10" s="36">
        <v>523</v>
      </c>
      <c r="X10" s="38">
        <v>514</v>
      </c>
      <c r="Y10" s="40"/>
    </row>
    <row r="11" spans="1:25" ht="17.45" customHeight="1" x14ac:dyDescent="0.15">
      <c r="A11" s="11" t="e">
        <f>#REF!</f>
        <v>#REF!</v>
      </c>
      <c r="B11" s="12" t="e">
        <f>#REF!</f>
        <v>#REF!</v>
      </c>
      <c r="C11" s="12" t="e">
        <f>#REF!</f>
        <v>#REF!</v>
      </c>
      <c r="E11" s="18"/>
      <c r="F11" s="35"/>
      <c r="K11" s="36" t="s">
        <v>67</v>
      </c>
      <c r="L11" s="48">
        <f>MAX(M11:X11)</f>
        <v>586</v>
      </c>
      <c r="M11" s="36">
        <v>499</v>
      </c>
      <c r="N11" s="36">
        <v>511</v>
      </c>
      <c r="O11" s="36">
        <v>523</v>
      </c>
      <c r="P11" s="36">
        <v>554</v>
      </c>
      <c r="Q11" s="36">
        <v>564</v>
      </c>
      <c r="R11" s="44">
        <v>540</v>
      </c>
      <c r="S11" s="47">
        <v>586</v>
      </c>
      <c r="T11" s="36">
        <v>523</v>
      </c>
      <c r="U11" s="36">
        <v>538</v>
      </c>
      <c r="V11" s="36">
        <v>526</v>
      </c>
      <c r="W11" s="36">
        <v>530</v>
      </c>
      <c r="X11" s="38">
        <v>504</v>
      </c>
      <c r="Y11" s="39"/>
    </row>
    <row r="12" spans="1:25" ht="17.45" customHeight="1" x14ac:dyDescent="0.15">
      <c r="A12" s="11" t="e">
        <f>#REF!</f>
        <v>#REF!</v>
      </c>
      <c r="B12" s="12" t="e">
        <f>#REF!</f>
        <v>#REF!</v>
      </c>
      <c r="C12" s="12" t="e">
        <f>#REF!</f>
        <v>#REF!</v>
      </c>
      <c r="E12" s="18"/>
      <c r="F12" s="35"/>
      <c r="K12" s="36" t="s">
        <v>68</v>
      </c>
      <c r="L12" s="48">
        <f>MAX(M12:X12)</f>
        <v>643</v>
      </c>
      <c r="M12" s="36">
        <v>514</v>
      </c>
      <c r="N12" s="36">
        <v>528</v>
      </c>
      <c r="O12" s="36">
        <v>545</v>
      </c>
      <c r="P12" s="36">
        <v>593</v>
      </c>
      <c r="Q12" s="36">
        <v>581</v>
      </c>
      <c r="R12" s="46">
        <v>643</v>
      </c>
      <c r="S12" s="43">
        <v>559</v>
      </c>
      <c r="T12" s="36">
        <v>502</v>
      </c>
      <c r="U12" s="36">
        <v>514</v>
      </c>
      <c r="V12" s="36">
        <v>528</v>
      </c>
      <c r="W12" s="36">
        <v>540</v>
      </c>
      <c r="X12" s="38">
        <v>533</v>
      </c>
      <c r="Y12" s="39"/>
    </row>
    <row r="13" spans="1:25" ht="17.45" customHeight="1" x14ac:dyDescent="0.15">
      <c r="A13" s="11" t="e">
        <f>#REF!</f>
        <v>#REF!</v>
      </c>
      <c r="B13" s="12" t="e">
        <f>#REF!</f>
        <v>#REF!</v>
      </c>
      <c r="C13" s="12" t="e">
        <f>#REF!</f>
        <v>#REF!</v>
      </c>
      <c r="Y13" s="39"/>
    </row>
    <row r="14" spans="1:25" ht="17.45" customHeight="1" x14ac:dyDescent="0.15">
      <c r="A14" s="11" t="e">
        <f>#REF!</f>
        <v>#REF!</v>
      </c>
      <c r="B14" s="12" t="e">
        <f>#REF!</f>
        <v>#REF!</v>
      </c>
      <c r="C14" s="12" t="e">
        <f>#REF!</f>
        <v>#REF!</v>
      </c>
      <c r="Y14" s="39"/>
    </row>
    <row r="15" spans="1:25" ht="17.45" customHeight="1" x14ac:dyDescent="0.15">
      <c r="A15" s="11" t="e">
        <f>#REF!</f>
        <v>#REF!</v>
      </c>
      <c r="B15" s="12" t="e">
        <f>#REF!</f>
        <v>#REF!</v>
      </c>
      <c r="C15" s="12" t="e">
        <f>#REF!</f>
        <v>#REF!</v>
      </c>
      <c r="Y15" s="7"/>
    </row>
    <row r="16" spans="1:25" ht="17.45" customHeight="1" x14ac:dyDescent="0.15">
      <c r="A16" s="11" t="e">
        <f>#REF!</f>
        <v>#REF!</v>
      </c>
      <c r="B16" s="12" t="e">
        <f>#REF!</f>
        <v>#REF!</v>
      </c>
      <c r="C16" s="12" t="e">
        <f>#REF!</f>
        <v>#REF!</v>
      </c>
    </row>
    <row r="17" spans="1:9" ht="17.45" customHeight="1" x14ac:dyDescent="0.15">
      <c r="A17" s="9" t="s">
        <v>22</v>
      </c>
      <c r="B17" s="15"/>
      <c r="C17" s="13" t="e">
        <f>SUM(C5:C16)</f>
        <v>#REF!</v>
      </c>
    </row>
    <row r="18" spans="1:9" ht="17.45" customHeight="1" x14ac:dyDescent="0.15">
      <c r="A18" s="6"/>
      <c r="B18" s="7"/>
      <c r="C18" s="7"/>
    </row>
    <row r="19" spans="1:9" ht="17.45" customHeight="1" x14ac:dyDescent="0.15">
      <c r="B19" s="14"/>
      <c r="C19" s="14"/>
    </row>
    <row r="20" spans="1:9" ht="17.25" x14ac:dyDescent="0.15">
      <c r="A20" s="8" t="s">
        <v>57</v>
      </c>
      <c r="I20" s="16" t="s">
        <v>63</v>
      </c>
    </row>
    <row r="21" spans="1:9" ht="17.25" x14ac:dyDescent="0.15">
      <c r="A21" s="8"/>
      <c r="I21" s="18" t="s">
        <v>58</v>
      </c>
    </row>
    <row r="22" spans="1:9" ht="37.5" customHeight="1" x14ac:dyDescent="0.15">
      <c r="A22" s="9" t="s">
        <v>34</v>
      </c>
      <c r="B22" s="58" t="s">
        <v>37</v>
      </c>
      <c r="C22" s="59"/>
      <c r="D22" s="58" t="s">
        <v>39</v>
      </c>
      <c r="E22" s="59"/>
    </row>
    <row r="23" spans="1:9" ht="36" customHeight="1" x14ac:dyDescent="0.15">
      <c r="A23" s="9" t="s">
        <v>8</v>
      </c>
      <c r="B23" s="10" t="s">
        <v>35</v>
      </c>
      <c r="C23" s="10" t="s">
        <v>36</v>
      </c>
      <c r="D23" s="10" t="s">
        <v>35</v>
      </c>
      <c r="E23" s="10" t="s">
        <v>36</v>
      </c>
    </row>
    <row r="24" spans="1:9" ht="17.45" customHeight="1" x14ac:dyDescent="0.15">
      <c r="A24" s="11" t="e">
        <f>A5</f>
        <v>#REF!</v>
      </c>
      <c r="B24" s="12" t="e">
        <f>#REF!</f>
        <v>#REF!</v>
      </c>
      <c r="C24" s="12" t="e">
        <f>#REF!</f>
        <v>#REF!</v>
      </c>
      <c r="D24" s="12" t="e">
        <f>#REF!</f>
        <v>#REF!</v>
      </c>
      <c r="E24" s="12" t="e">
        <f>#REF!</f>
        <v>#REF!</v>
      </c>
    </row>
    <row r="25" spans="1:9" ht="17.45" customHeight="1" x14ac:dyDescent="0.15">
      <c r="A25" s="11" t="e">
        <f t="shared" ref="A25:A35" si="1">A6</f>
        <v>#REF!</v>
      </c>
      <c r="B25" s="12" t="e">
        <f>#REF!</f>
        <v>#REF!</v>
      </c>
      <c r="C25" s="12" t="e">
        <f>#REF!</f>
        <v>#REF!</v>
      </c>
      <c r="D25" s="12" t="e">
        <f>#REF!</f>
        <v>#REF!</v>
      </c>
      <c r="E25" s="12" t="e">
        <f>#REF!</f>
        <v>#REF!</v>
      </c>
    </row>
    <row r="26" spans="1:9" ht="17.45" customHeight="1" x14ac:dyDescent="0.15">
      <c r="A26" s="11" t="e">
        <f t="shared" si="1"/>
        <v>#REF!</v>
      </c>
      <c r="B26" s="12" t="e">
        <f>#REF!</f>
        <v>#REF!</v>
      </c>
      <c r="C26" s="12" t="e">
        <f>#REF!</f>
        <v>#REF!</v>
      </c>
      <c r="D26" s="12" t="e">
        <f>#REF!</f>
        <v>#REF!</v>
      </c>
      <c r="E26" s="12" t="e">
        <f>#REF!</f>
        <v>#REF!</v>
      </c>
    </row>
    <row r="27" spans="1:9" ht="17.45" customHeight="1" x14ac:dyDescent="0.15">
      <c r="A27" s="11" t="e">
        <f t="shared" si="1"/>
        <v>#REF!</v>
      </c>
      <c r="B27" s="12" t="e">
        <f>#REF!</f>
        <v>#REF!</v>
      </c>
      <c r="C27" s="12" t="e">
        <f>#REF!</f>
        <v>#REF!</v>
      </c>
      <c r="D27" s="12" t="e">
        <f>#REF!</f>
        <v>#REF!</v>
      </c>
      <c r="E27" s="12" t="e">
        <f>#REF!</f>
        <v>#REF!</v>
      </c>
    </row>
    <row r="28" spans="1:9" ht="17.45" customHeight="1" x14ac:dyDescent="0.15">
      <c r="A28" s="11" t="e">
        <f t="shared" si="1"/>
        <v>#REF!</v>
      </c>
      <c r="B28" s="12" t="e">
        <f>#REF!</f>
        <v>#REF!</v>
      </c>
      <c r="C28" s="12" t="e">
        <f>#REF!</f>
        <v>#REF!</v>
      </c>
      <c r="D28" s="12" t="e">
        <f>#REF!</f>
        <v>#REF!</v>
      </c>
      <c r="E28" s="12" t="e">
        <f>#REF!</f>
        <v>#REF!</v>
      </c>
    </row>
    <row r="29" spans="1:9" ht="17.45" customHeight="1" x14ac:dyDescent="0.15">
      <c r="A29" s="11" t="e">
        <f t="shared" si="1"/>
        <v>#REF!</v>
      </c>
      <c r="B29" s="12" t="e">
        <f>#REF!</f>
        <v>#REF!</v>
      </c>
      <c r="C29" s="12" t="e">
        <f>#REF!</f>
        <v>#REF!</v>
      </c>
      <c r="D29" s="12" t="e">
        <f>#REF!</f>
        <v>#REF!</v>
      </c>
      <c r="E29" s="12" t="e">
        <f>#REF!</f>
        <v>#REF!</v>
      </c>
    </row>
    <row r="30" spans="1:9" ht="17.45" customHeight="1" x14ac:dyDescent="0.15">
      <c r="A30" s="11" t="e">
        <f t="shared" si="1"/>
        <v>#REF!</v>
      </c>
      <c r="B30" s="12" t="e">
        <f>#REF!</f>
        <v>#REF!</v>
      </c>
      <c r="C30" s="12" t="e">
        <f>#REF!</f>
        <v>#REF!</v>
      </c>
      <c r="D30" s="12" t="e">
        <f>#REF!</f>
        <v>#REF!</v>
      </c>
      <c r="E30" s="12" t="e">
        <f>#REF!</f>
        <v>#REF!</v>
      </c>
    </row>
    <row r="31" spans="1:9" ht="17.45" customHeight="1" x14ac:dyDescent="0.15">
      <c r="A31" s="11" t="e">
        <f t="shared" si="1"/>
        <v>#REF!</v>
      </c>
      <c r="B31" s="12" t="e">
        <f>#REF!</f>
        <v>#REF!</v>
      </c>
      <c r="C31" s="12" t="e">
        <f>#REF!</f>
        <v>#REF!</v>
      </c>
      <c r="D31" s="12" t="e">
        <f>#REF!</f>
        <v>#REF!</v>
      </c>
      <c r="E31" s="12" t="e">
        <f>#REF!</f>
        <v>#REF!</v>
      </c>
    </row>
    <row r="32" spans="1:9" ht="17.45" customHeight="1" x14ac:dyDescent="0.15">
      <c r="A32" s="11" t="e">
        <f t="shared" si="1"/>
        <v>#REF!</v>
      </c>
      <c r="B32" s="12" t="e">
        <f>#REF!</f>
        <v>#REF!</v>
      </c>
      <c r="C32" s="12" t="e">
        <f>#REF!</f>
        <v>#REF!</v>
      </c>
      <c r="D32" s="12" t="e">
        <f>#REF!</f>
        <v>#REF!</v>
      </c>
      <c r="E32" s="12" t="e">
        <f>#REF!</f>
        <v>#REF!</v>
      </c>
    </row>
    <row r="33" spans="1:9" ht="17.45" customHeight="1" x14ac:dyDescent="0.15">
      <c r="A33" s="11" t="e">
        <f t="shared" si="1"/>
        <v>#REF!</v>
      </c>
      <c r="B33" s="12" t="e">
        <f>#REF!</f>
        <v>#REF!</v>
      </c>
      <c r="C33" s="12" t="e">
        <f>#REF!</f>
        <v>#REF!</v>
      </c>
      <c r="D33" s="12" t="e">
        <f>#REF!</f>
        <v>#REF!</v>
      </c>
      <c r="E33" s="12" t="e">
        <f>#REF!</f>
        <v>#REF!</v>
      </c>
    </row>
    <row r="34" spans="1:9" ht="17.45" customHeight="1" x14ac:dyDescent="0.15">
      <c r="A34" s="11" t="e">
        <f t="shared" si="1"/>
        <v>#REF!</v>
      </c>
      <c r="B34" s="12" t="e">
        <f>#REF!</f>
        <v>#REF!</v>
      </c>
      <c r="C34" s="12" t="e">
        <f>#REF!</f>
        <v>#REF!</v>
      </c>
      <c r="D34" s="12" t="e">
        <f>#REF!</f>
        <v>#REF!</v>
      </c>
      <c r="E34" s="12" t="e">
        <f>#REF!</f>
        <v>#REF!</v>
      </c>
    </row>
    <row r="35" spans="1:9" ht="17.45" customHeight="1" x14ac:dyDescent="0.15">
      <c r="A35" s="11" t="e">
        <f t="shared" si="1"/>
        <v>#REF!</v>
      </c>
      <c r="B35" s="12" t="e">
        <f>#REF!</f>
        <v>#REF!</v>
      </c>
      <c r="C35" s="12" t="e">
        <f>#REF!</f>
        <v>#REF!</v>
      </c>
      <c r="D35" s="12" t="e">
        <f>#REF!</f>
        <v>#REF!</v>
      </c>
      <c r="E35" s="12" t="e">
        <f>#REF!</f>
        <v>#REF!</v>
      </c>
    </row>
    <row r="36" spans="1:9" ht="17.45" customHeight="1" x14ac:dyDescent="0.15">
      <c r="A36" s="9" t="s">
        <v>22</v>
      </c>
      <c r="B36" s="15"/>
      <c r="C36" s="13" t="e">
        <f>SUM(C24:C35)</f>
        <v>#REF!</v>
      </c>
      <c r="D36" s="15"/>
      <c r="E36" s="13" t="e">
        <f>SUM(E24:E35)</f>
        <v>#REF!</v>
      </c>
    </row>
    <row r="37" spans="1:9" ht="17.45" customHeight="1" x14ac:dyDescent="0.15">
      <c r="A37" s="6"/>
      <c r="B37" s="17"/>
      <c r="C37" s="17"/>
      <c r="D37" s="17"/>
      <c r="E37" s="17"/>
      <c r="F37" s="17"/>
      <c r="G37" s="17"/>
      <c r="H37" s="17"/>
      <c r="I37" s="17"/>
    </row>
    <row r="38" spans="1:9" ht="17.45" customHeight="1" x14ac:dyDescent="0.15">
      <c r="A38" s="6"/>
      <c r="B38" s="17"/>
      <c r="C38" s="17"/>
      <c r="D38" s="17"/>
      <c r="E38" s="17"/>
      <c r="F38" s="17"/>
      <c r="G38" s="17"/>
      <c r="H38" s="17"/>
      <c r="I38" s="17"/>
    </row>
  </sheetData>
  <mergeCells count="3">
    <mergeCell ref="B3:C3"/>
    <mergeCell ref="B22:C22"/>
    <mergeCell ref="D22:E22"/>
  </mergeCells>
  <phoneticPr fontId="2"/>
  <pageMargins left="0.59055118110236227" right="0" top="0.98425196850393704" bottom="0" header="0.31496062992125984" footer="0"/>
  <pageSetup paperSize="9" fitToHeight="3" orientation="landscape" cellComments="asDisplayed" r:id="rId1"/>
  <rowBreaks count="1" manualBreakCount="1">
    <brk id="1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別紙No1</vt:lpstr>
      <vt:lpstr>別紙No2</vt:lpstr>
      <vt:lpstr>別紙No3</vt:lpstr>
      <vt:lpstr>別紙No2_予定</vt:lpstr>
      <vt:lpstr>別紙No1!Print_Area</vt:lpstr>
      <vt:lpstr>別紙No2!Print_Area</vt:lpstr>
      <vt:lpstr>別紙No2_予定!Print_Area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大橋　智子</cp:lastModifiedBy>
  <cp:lastPrinted>2026-06-18T06:35:26Z</cp:lastPrinted>
  <dcterms:created xsi:type="dcterms:W3CDTF">2004-12-16T02:08:53Z</dcterms:created>
  <dcterms:modified xsi:type="dcterms:W3CDTF">2026-07-14T03:57:47Z</dcterms:modified>
</cp:coreProperties>
</file>